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 Drive\Budget FY 2023-2024\Annual Operating Budget\_Annual Operating Budget Report\Annual Operating Budget Report Final\"/>
    </mc:Choice>
  </mc:AlternateContent>
  <xr:revisionPtr revIDLastSave="0" documentId="13_ncr:1_{B18C4495-2DE7-45AE-8E34-A9465A898860}" xr6:coauthVersionLast="47" xr6:coauthVersionMax="47" xr10:uidLastSave="{00000000-0000-0000-0000-000000000000}"/>
  <bookViews>
    <workbookView xWindow="-120" yWindow="-120" windowWidth="29040" windowHeight="15840" tabRatio="948" firstSheet="15" activeTab="15" xr2:uid="{00000000-000D-0000-FFFF-FFFF00000000}"/>
  </bookViews>
  <sheets>
    <sheet name="Mandated Costs" sheetId="28" state="hidden" r:id="rId1"/>
    <sheet name="Revenue" sheetId="1" state="hidden" r:id="rId2"/>
    <sheet name="100 Instruction" sheetId="2" state="hidden" r:id="rId3"/>
    <sheet name="Research" sheetId="3" state="hidden" r:id="rId4"/>
    <sheet name="Public Service" sheetId="4" state="hidden" r:id="rId5"/>
    <sheet name="400 Academic Supp" sheetId="5" state="hidden" r:id="rId6"/>
    <sheet name="500 Student Services" sheetId="6" state="hidden" r:id="rId7"/>
    <sheet name="600 Institutional Supp" sheetId="7" state="hidden" r:id="rId8"/>
    <sheet name="800 Scholarships" sheetId="8" state="hidden" r:id="rId9"/>
    <sheet name="700 OP&amp;M" sheetId="9" state="hidden" r:id="rId10"/>
    <sheet name="Hospitals" sheetId="10" state="hidden" r:id="rId11"/>
    <sheet name="Transfers" sheetId="11" state="hidden" r:id="rId12"/>
    <sheet name="Athletics" sheetId="12" state="hidden" r:id="rId13"/>
    <sheet name="Other" sheetId="13" state="hidden" r:id="rId14"/>
    <sheet name="NOTES" sheetId="20" state="hidden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4A" sheetId="41" r:id="rId22"/>
    <sheet name="BOR-5" sheetId="29" r:id="rId23"/>
    <sheet name="BOR-5A" sheetId="30" r:id="rId24"/>
    <sheet name="BOR-6" sheetId="19" r:id="rId25"/>
    <sheet name="BOR-7" sheetId="32" r:id="rId26"/>
    <sheet name="BOR-8" sheetId="33" r:id="rId27"/>
    <sheet name="BOR10" sheetId="42" r:id="rId28"/>
    <sheet name="BOR-12" sheetId="34" r:id="rId29"/>
    <sheet name="BOR-13" sheetId="35" r:id="rId30"/>
    <sheet name="BOR-13A" sheetId="36" r:id="rId31"/>
    <sheet name="BOR-13B" sheetId="37" r:id="rId32"/>
    <sheet name="BOR-15" sheetId="38" r:id="rId33"/>
    <sheet name="ATH-1 Actual" sheetId="21" r:id="rId34"/>
    <sheet name="ATH-2-Actual" sheetId="22" r:id="rId35"/>
    <sheet name="ATH-1 22-23 Bgt" sheetId="23" r:id="rId36"/>
    <sheet name="ATH-2 22-23 Bgt" sheetId="24" r:id="rId37"/>
    <sheet name="ATH-1 23-24 Bgt" sheetId="25" r:id="rId38"/>
    <sheet name="ATH-2 23-24 Bgt" sheetId="26" r:id="rId39"/>
    <sheet name="BOR-ATH3" sheetId="40" r:id="rId40"/>
  </sheets>
  <definedNames>
    <definedName name="_BOR10" localSheetId="27">'BOR10'!$A$1:$G$55</definedName>
    <definedName name="_BOR10" localSheetId="39">#REF!</definedName>
    <definedName name="_BOR10">#REF!</definedName>
    <definedName name="_BOR3" localSheetId="39">#REF!</definedName>
    <definedName name="_BOR3">#REF!</definedName>
    <definedName name="_BOR5" localSheetId="27">#REF!</definedName>
    <definedName name="_BOR5">#REF!</definedName>
    <definedName name="_BOR6" localSheetId="27">#REF!</definedName>
    <definedName name="_BOR6">#REF!</definedName>
    <definedName name="_BOR8" localSheetId="27">#REF!</definedName>
    <definedName name="_BOR8">#REF!</definedName>
    <definedName name="_BOR9" localSheetId="27">#REF!</definedName>
    <definedName name="_BOR9">#REF!</definedName>
    <definedName name="BENEFITS_BUSINESS" localSheetId="27">#REF!</definedName>
    <definedName name="BENEFITS_BUSINESS">#REF!</definedName>
    <definedName name="BTSCU5" localSheetId="27">#REF!</definedName>
    <definedName name="BTSCU5">#REF!</definedName>
    <definedName name="BTSCU7" localSheetId="27">#REF!</definedName>
    <definedName name="BTSCU7">#REF!</definedName>
    <definedName name="J1_ACAD.AFF" localSheetId="27">#REF!</definedName>
    <definedName name="J1_ACAD.AFF">#REF!</definedName>
    <definedName name="J1_ADMISSIONS" localSheetId="27">#REF!</definedName>
    <definedName name="J1_ADMISSIONS">#REF!</definedName>
    <definedName name="J1_ALHTH" localSheetId="27">#REF!</definedName>
    <definedName name="J1_ALHTH">#REF!</definedName>
    <definedName name="J1_ALUMNI.AFF" localSheetId="27">#REF!</definedName>
    <definedName name="J1_ALUMNI.AFF">#REF!</definedName>
    <definedName name="J1_ARTS" localSheetId="27">#REF!</definedName>
    <definedName name="J1_ARTS">#REF!</definedName>
    <definedName name="J1_BEH.SCIENCE" localSheetId="27">#REF!</definedName>
    <definedName name="J1_BEH.SCIENCE">#REF!</definedName>
    <definedName name="J1_BUSINESS" localSheetId="27">#REF!</definedName>
    <definedName name="J1_BUSINESS">#REF!</definedName>
    <definedName name="J1_CANTERBURY" localSheetId="27">#REF!</definedName>
    <definedName name="J1_CANTERBURY">#REF!</definedName>
    <definedName name="J1_CHANCELLOR" localSheetId="27">#REF!</definedName>
    <definedName name="J1_CHANCELLOR">#REF!</definedName>
    <definedName name="J1_CJI" localSheetId="27">#REF!</definedName>
    <definedName name="J1_CJI">#REF!</definedName>
    <definedName name="J1_COMED" localSheetId="27">#REF!</definedName>
    <definedName name="J1_COMED">#REF!</definedName>
    <definedName name="J1_COMP.SVC" localSheetId="27">#REF!</definedName>
    <definedName name="J1_COMP.SVC">#REF!</definedName>
    <definedName name="J1_COMPTROLLER" localSheetId="27">#REF!</definedName>
    <definedName name="J1_COMPTROLLER">#REF!</definedName>
    <definedName name="J1_COUNSEL" localSheetId="27">#REF!</definedName>
    <definedName name="J1_COUNSEL">#REF!</definedName>
    <definedName name="J1_CUL.ARTS" localSheetId="27">#REF!</definedName>
    <definedName name="J1_CUL.ARTS">#REF!</definedName>
    <definedName name="J1_CUSTODIAL.SVC" localSheetId="27">#REF!</definedName>
    <definedName name="J1_CUSTODIAL.SVC">#REF!</definedName>
    <definedName name="J1_DEVED" localSheetId="27">#REF!</definedName>
    <definedName name="J1_DEVED">#REF!</definedName>
    <definedName name="J1_DIST.LEARN" localSheetId="27">#REF!</definedName>
    <definedName name="J1_DIST.LEARN">#REF!</definedName>
    <definedName name="J1_DRAMA" localSheetId="27">#REF!</definedName>
    <definedName name="J1_DRAMA">#REF!</definedName>
    <definedName name="J1_FIN.AID" localSheetId="27">#REF!</definedName>
    <definedName name="J1_FIN.AID">#REF!</definedName>
    <definedName name="J1_FINANCE" localSheetId="27">#REF!</definedName>
    <definedName name="J1_FINANCE">#REF!</definedName>
    <definedName name="J1_HUMAN.RESC." localSheetId="27">#REF!</definedName>
    <definedName name="J1_HUMAN.RESC.">#REF!</definedName>
    <definedName name="J1_INST.ADV" localSheetId="27">#REF!</definedName>
    <definedName name="J1_INST.ADV">#REF!</definedName>
    <definedName name="J1_LIBRARY" localSheetId="27">#REF!</definedName>
    <definedName name="J1_LIBRARY">#REF!</definedName>
    <definedName name="J1_MARJORIE.HARPER" localSheetId="27">#REF!</definedName>
    <definedName name="J1_MARJORIE.HARPER">#REF!</definedName>
    <definedName name="J1_MATH" localSheetId="27">#REF!</definedName>
    <definedName name="J1_MATH">#REF!</definedName>
    <definedName name="J1_OFFCAMPUS" localSheetId="27">#REF!</definedName>
    <definedName name="J1_OFFCAMPUS">#REF!</definedName>
    <definedName name="J1_PLANT.EQUIPMENT" localSheetId="27">#REF!</definedName>
    <definedName name="J1_PLANT.EQUIPMENT">#REF!</definedName>
    <definedName name="J1_PRUCHASING" localSheetId="27">#REF!</definedName>
    <definedName name="J1_PRUCHASING">#REF!</definedName>
    <definedName name="J1_PUB.REL" localSheetId="27">#REF!</definedName>
    <definedName name="J1_PUB.REL">#REF!</definedName>
    <definedName name="J1_ROBIN.KNEPPER" localSheetId="27">#REF!</definedName>
    <definedName name="J1_ROBIN.KNEPPER">#REF!</definedName>
    <definedName name="j1_science" localSheetId="27">#REF!</definedName>
    <definedName name="j1_science">#REF!</definedName>
    <definedName name="J1_SHERILE.SMITH" localSheetId="27">#REF!</definedName>
    <definedName name="J1_SHERILE.SMITH">#REF!</definedName>
    <definedName name="J1_SHERRIE.JOHNSON" localSheetId="27">#REF!</definedName>
    <definedName name="J1_SHERRIE.JOHNSON">#REF!</definedName>
    <definedName name="J1_STUDENT.AFFAIRS" localSheetId="27">#REF!</definedName>
    <definedName name="J1_STUDENT.AFFAIRS">#REF!</definedName>
    <definedName name="J1_SUMMER" localSheetId="27">#REF!</definedName>
    <definedName name="J1_SUMMER">#REF!</definedName>
    <definedName name="J1_TELCOM" localSheetId="27">#REF!</definedName>
    <definedName name="J1_TELCOM">#REF!</definedName>
    <definedName name="J1_TOTAL.ACADEMIC.SUPPORT" localSheetId="27">#REF!</definedName>
    <definedName name="J1_TOTAL.ACADEMIC.SUPPORT">#REF!</definedName>
    <definedName name="J1_TOTAL.INSTRUCTION" localSheetId="27">#REF!</definedName>
    <definedName name="J1_TOTAL.INSTRUCTION">#REF!</definedName>
    <definedName name="J1_TOTAL.OPERATIONS.PLANT" localSheetId="27">#REF!</definedName>
    <definedName name="J1_TOTAL.OPERATIONS.PLANT">#REF!</definedName>
    <definedName name="J1_TOTAL.PUBLIC.SERVICE" localSheetId="27">#REF!</definedName>
    <definedName name="J1_TOTAL.PUBLIC.SERVICE">#REF!</definedName>
    <definedName name="J1_WORKFORCE" localSheetId="27">#REF!</definedName>
    <definedName name="J1_WORKFORCE">#REF!</definedName>
    <definedName name="J1OPER" localSheetId="27">#REF!</definedName>
    <definedName name="J1OPER">#REF!</definedName>
    <definedName name="J2_ACADAFF" localSheetId="27">#REF!</definedName>
    <definedName name="J2_ACADAFF">#REF!</definedName>
    <definedName name="J2_ADMISSIONS" localSheetId="27">#REF!</definedName>
    <definedName name="J2_ADMISSIONS">#REF!</definedName>
    <definedName name="J2_ALHTH" localSheetId="27">#REF!</definedName>
    <definedName name="J2_ALHTH">#REF!</definedName>
    <definedName name="J2_ANGELA.HERRON" localSheetId="27">#REF!</definedName>
    <definedName name="J2_ANGELA.HERRON">#REF!</definedName>
    <definedName name="J2_ARTS" localSheetId="27">#REF!</definedName>
    <definedName name="J2_ARTS">#REF!</definedName>
    <definedName name="J2_BEH.SCI" localSheetId="27">#REF!</definedName>
    <definedName name="J2_BEH.SCI">#REF!</definedName>
    <definedName name="J2_BOOKSTORE" localSheetId="27">#REF!</definedName>
    <definedName name="J2_BOOKSTORE">#REF!</definedName>
    <definedName name="J2_BUS" localSheetId="27">#REF!</definedName>
    <definedName name="J2_BUS">#REF!</definedName>
    <definedName name="J2_CJI" localSheetId="27">#REF!</definedName>
    <definedName name="J2_CJI">#REF!</definedName>
    <definedName name="J2_COMED" localSheetId="27">#REF!</definedName>
    <definedName name="J2_COMED">#REF!</definedName>
    <definedName name="J2_COMP.SVC" localSheetId="27">#REF!</definedName>
    <definedName name="J2_COMP.SVC">#REF!</definedName>
    <definedName name="J2_COMPTROLLER" localSheetId="27">#REF!</definedName>
    <definedName name="J2_COMPTROLLER">#REF!</definedName>
    <definedName name="J2_COUNSELING" localSheetId="27">#REF!</definedName>
    <definedName name="J2_COUNSELING">#REF!</definedName>
    <definedName name="J2_CUSTODIAL.SVC" localSheetId="27">#REF!</definedName>
    <definedName name="J2_CUSTODIAL.SVC">#REF!</definedName>
    <definedName name="J2_DEVED" localSheetId="27">#REF!</definedName>
    <definedName name="J2_DEVED">#REF!</definedName>
    <definedName name="J2_DIST.LEARN" localSheetId="27">#REF!</definedName>
    <definedName name="J2_DIST.LEARN">#REF!</definedName>
    <definedName name="J2_DRAMA" localSheetId="27">#REF!</definedName>
    <definedName name="J2_DRAMA">#REF!</definedName>
    <definedName name="J2_FIN.AID" localSheetId="27">#REF!</definedName>
    <definedName name="J2_FIN.AID">#REF!</definedName>
    <definedName name="J2_GRAND.TOTAL" localSheetId="27">#REF!</definedName>
    <definedName name="J2_GRAND.TOTAL">#REF!</definedName>
    <definedName name="J2_HUMAN.RESOURCES" localSheetId="27">#REF!</definedName>
    <definedName name="J2_HUMAN.RESOURCES">#REF!</definedName>
    <definedName name="J2_INST.ADV" localSheetId="27">#REF!</definedName>
    <definedName name="J2_INST.ADV">#REF!</definedName>
    <definedName name="J2_INST.SUPPORT" localSheetId="27">#REF!</definedName>
    <definedName name="J2_INST.SUPPORT">#REF!</definedName>
    <definedName name="J2_JACKIE.FULLER" localSheetId="27">#REF!</definedName>
    <definedName name="J2_JACKIE.FULLER">#REF!</definedName>
    <definedName name="J2_L" localSheetId="27">#REF!</definedName>
    <definedName name="J2_L">#REF!</definedName>
    <definedName name="J2_LEE.CHESNUT" localSheetId="27">#REF!</definedName>
    <definedName name="J2_LEE.CHESNUT">#REF!</definedName>
    <definedName name="J2_LIBRARY" localSheetId="27">#REF!</definedName>
    <definedName name="J2_LIBRARY">#REF!</definedName>
    <definedName name="J2_MATH" localSheetId="27">#REF!</definedName>
    <definedName name="J2_MATH">#REF!</definedName>
    <definedName name="J2_OPERATIONS.PLANT" localSheetId="27">#REF!</definedName>
    <definedName name="J2_OPERATIONS.PLANT">#REF!</definedName>
    <definedName name="J2_OVERTIME.CUST.SVC" localSheetId="27">#REF!</definedName>
    <definedName name="J2_OVERTIME.CUST.SVC">#REF!</definedName>
    <definedName name="j2_OVERTIME.INST.SUPPORT" localSheetId="27">#REF!</definedName>
    <definedName name="j2_OVERTIME.INST.SUPPORT">#REF!</definedName>
    <definedName name="J2_OVERTIME.INSTRUCT" localSheetId="27">#REF!</definedName>
    <definedName name="J2_OVERTIME.INSTRUCT">#REF!</definedName>
    <definedName name="J2_PEGGY.FULLER" localSheetId="27">#REF!</definedName>
    <definedName name="J2_PEGGY.FULLER">#REF!</definedName>
    <definedName name="j2_PUB.RELATIONS" localSheetId="27">#REF!</definedName>
    <definedName name="j2_PUB.RELATIONS">#REF!</definedName>
    <definedName name="J2_PURCHASING" localSheetId="27">#REF!</definedName>
    <definedName name="J2_PURCHASING">#REF!</definedName>
    <definedName name="J2_SCIENCE" localSheetId="27">#REF!</definedName>
    <definedName name="J2_SCIENCE">#REF!</definedName>
    <definedName name="J2_SECURITY" localSheetId="27">#REF!</definedName>
    <definedName name="J2_SECURITY">#REF!</definedName>
    <definedName name="J2_TELECOM" localSheetId="27">#REF!</definedName>
    <definedName name="J2_TELECOM">#REF!</definedName>
    <definedName name="J2_TERM.CUST.SVC" localSheetId="27">#REF!</definedName>
    <definedName name="J2_TERM.CUST.SVC">#REF!</definedName>
    <definedName name="J2_TERM.INST.SUPPORT" localSheetId="27">#REF!</definedName>
    <definedName name="J2_TERM.INST.SUPPORT">#REF!</definedName>
    <definedName name="J2_TERM.INSTRUCT" localSheetId="27">#REF!</definedName>
    <definedName name="J2_TERM.INSTRUCT">#REF!</definedName>
    <definedName name="J2_TOTAL.ACAD.SUPPORT" localSheetId="27">#REF!</definedName>
    <definedName name="J2_TOTAL.ACAD.SUPPORT">#REF!</definedName>
    <definedName name="J2_TOTAL.AUXILIARY" localSheetId="27">#REF!</definedName>
    <definedName name="J2_TOTAL.AUXILIARY">#REF!</definedName>
    <definedName name="J2_TOTAL.BOOK" localSheetId="27">#REF!</definedName>
    <definedName name="J2_TOTAL.BOOK">#REF!</definedName>
    <definedName name="J2_TOTAL.COPY.CENTER" localSheetId="27">#REF!</definedName>
    <definedName name="J2_TOTAL.COPY.CENTER">#REF!</definedName>
    <definedName name="J2_TOTAL.INST.SUPPORT" localSheetId="27">#REF!</definedName>
    <definedName name="J2_TOTAL.INST.SUPPORT">#REF!</definedName>
    <definedName name="J2_TOTAL.INSTRUCT" localSheetId="27">#REF!</definedName>
    <definedName name="J2_TOTAL.INSTRUCT">#REF!</definedName>
    <definedName name="J2_TOTAL.PUB.SVC" localSheetId="27">#REF!</definedName>
    <definedName name="J2_TOTAL.PUB.SVC">#REF!</definedName>
    <definedName name="J2_TOTAL.STUD.SERVICES" localSheetId="27">#REF!</definedName>
    <definedName name="J2_TOTAL.STUD.SERVICES">#REF!</definedName>
    <definedName name="J2OPER" localSheetId="27">#REF!</definedName>
    <definedName name="J2OPER">#REF!</definedName>
    <definedName name="OPER_SVCS_BUSINESS" localSheetId="27">#REF!</definedName>
    <definedName name="OPER_SVCS_BUSINESS">#REF!</definedName>
    <definedName name="OTHER_BUSINESS" localSheetId="27">#REF!</definedName>
    <definedName name="OTHER_BUSINESS">#REF!</definedName>
    <definedName name="OTHER_COMP_BUSINESS" localSheetId="27">#REF!</definedName>
    <definedName name="OTHER_COMP_BUSINESS">#REF!</definedName>
    <definedName name="OUTLAY_BUSINESS" localSheetId="27">#REF!</definedName>
    <definedName name="OUTLAY_BUSINESS">#REF!</definedName>
    <definedName name="_xlnm.Print_Area" localSheetId="2">'100 Instruction'!$A$1:$K$44</definedName>
    <definedName name="_xlnm.Print_Area" localSheetId="5">'400 Academic Supp'!$A$1:$K$43</definedName>
    <definedName name="_xlnm.Print_Area" localSheetId="6">'500 Student Services'!$A$1:$K$43</definedName>
    <definedName name="_xlnm.Print_Area" localSheetId="7">'600 Institutional Supp'!$A$1:$K$43</definedName>
    <definedName name="_xlnm.Print_Area" localSheetId="9">'700 OP&amp;M'!$A$1:$K$43</definedName>
    <definedName name="_xlnm.Print_Area" localSheetId="8">'800 Scholarships'!$A$1:$K$43</definedName>
    <definedName name="_xlnm.Print_Area" localSheetId="33">'ATH-1 Actual'!$A$1:$I$39</definedName>
    <definedName name="_xlnm.Print_Area" localSheetId="36">'ATH-2 22-23 Bgt'!$A$1:$J$37</definedName>
    <definedName name="_xlnm.Print_Area" localSheetId="38">'ATH-2 23-24 Bgt'!$A$1:$J$37</definedName>
    <definedName name="_xlnm.Print_Area" localSheetId="34">'ATH-2-Actual'!$A$1:$J$37</definedName>
    <definedName name="_xlnm.Print_Area" localSheetId="12">Athletics!$A$1:$AC$48</definedName>
    <definedName name="_xlnm.Print_Area" localSheetId="15">'BOR-1'!$A$1:$F$99</definedName>
    <definedName name="_xlnm.Print_Area" localSheetId="27">'BOR10'!$A$1:$G$55</definedName>
    <definedName name="_xlnm.Print_Area" localSheetId="28">'BOR-12'!$A$1:$I$48</definedName>
    <definedName name="_xlnm.Print_Area" localSheetId="29">'BOR-13'!$A$1:$G$39</definedName>
    <definedName name="_xlnm.Print_Area" localSheetId="30">'BOR-13A'!$A$1:$J$148</definedName>
    <definedName name="_xlnm.Print_Area" localSheetId="32">'BOR-15'!$A$1:$G$57</definedName>
    <definedName name="_xlnm.Print_Area" localSheetId="16">'BOR-2'!$A$1:$E$49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Rev'!$A$1:$G$84</definedName>
    <definedName name="_xlnm.Print_Area" localSheetId="20">'BOR-4'!$A$1:$E$326</definedName>
    <definedName name="_xlnm.Print_Area" localSheetId="21">'BOR-4A'!$A$1:$E$2843</definedName>
    <definedName name="_xlnm.Print_Area" localSheetId="22">'BOR-5'!$A$1:$I$70</definedName>
    <definedName name="_xlnm.Print_Area" localSheetId="23">'BOR-5A'!$A$1:$H$37</definedName>
    <definedName name="_xlnm.Print_Area" localSheetId="24">'BOR-6'!$A$1:$D$19</definedName>
    <definedName name="_xlnm.Print_Area" localSheetId="25">'BOR-7'!$A$1:$B$95</definedName>
    <definedName name="_xlnm.Print_Area" localSheetId="26">'BOR-8'!$A$1:$I$82</definedName>
    <definedName name="_xlnm.Print_Area" localSheetId="39">'BOR-ATH3'!$A$1:$H$58</definedName>
    <definedName name="_xlnm.Print_Area" localSheetId="10">Hospitals!$A$1:$K$43</definedName>
    <definedName name="_xlnm.Print_Area" localSheetId="0">'Mandated Costs'!$A$1:$D$47</definedName>
    <definedName name="_xlnm.Print_Area" localSheetId="14">NOTES!$A$1:$E$64</definedName>
    <definedName name="_xlnm.Print_Area" localSheetId="13">Other!$A$1:$K$44</definedName>
    <definedName name="_xlnm.Print_Area" localSheetId="4">'Public Service'!$A$1:$K$44</definedName>
    <definedName name="_xlnm.Print_Area" localSheetId="11">Transfers!$A$1:$K$43</definedName>
    <definedName name="_xlnm.Print_Area">'BOR-5'!$A$1:$H$68</definedName>
    <definedName name="_xlnm.Print_Titles" localSheetId="2">'100 Instruction'!$1:$6</definedName>
    <definedName name="_xlnm.Print_Titles" localSheetId="5">'400 Academic Supp'!$1:$6</definedName>
    <definedName name="_xlnm.Print_Titles" localSheetId="6">'500 Student Services'!$1:$6</definedName>
    <definedName name="_xlnm.Print_Titles" localSheetId="7">'600 Institutional Supp'!$1:$6</definedName>
    <definedName name="_xlnm.Print_Titles" localSheetId="9">'700 OP&amp;M'!$1:$6</definedName>
    <definedName name="_xlnm.Print_Titles" localSheetId="8">'800 Scholarships'!$1:$6</definedName>
    <definedName name="_xlnm.Print_Titles" localSheetId="12">Athletics!$A:$B,Athletics!$1:$7</definedName>
    <definedName name="_xlnm.Print_Titles" localSheetId="27">'BOR10'!$1:$7</definedName>
    <definedName name="_xlnm.Print_Titles" localSheetId="19">'BOR-3A Other Rev'!$1:$10</definedName>
    <definedName name="_xlnm.Print_Titles" localSheetId="21">'BOR-4A'!$1:$3</definedName>
    <definedName name="_xlnm.Print_Titles" localSheetId="22">'BOR-5'!$1:$5</definedName>
    <definedName name="_xlnm.Print_Titles" localSheetId="25">'BOR-7'!$1:$3</definedName>
    <definedName name="_xlnm.Print_Titles" localSheetId="10">Hospitals!$1:$6</definedName>
    <definedName name="_xlnm.Print_Titles" localSheetId="14">NOTES!$1:$4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11">Transfers!$1:$6</definedName>
    <definedName name="PROF_SVCS_BUSINESS" localSheetId="27">#REF!</definedName>
    <definedName name="PROF_SVCS_BUSINESS" localSheetId="39">#REF!</definedName>
    <definedName name="PROF_SVCS_BUSINESS">#REF!</definedName>
    <definedName name="SALARIES_BUSINESS" localSheetId="27">#REF!</definedName>
    <definedName name="SALARIES_BUSINESS">#REF!</definedName>
    <definedName name="SUPPLIES_BUSINESS" localSheetId="27">#REF!</definedName>
    <definedName name="SUPPLIES_BUSINESS">#REF!</definedName>
    <definedName name="TOTAL.ACADEMIC.SUPPORT" localSheetId="27">#REF!</definedName>
    <definedName name="TOTAL.ACADEMIC.SUPPORT">#REF!</definedName>
    <definedName name="TOTAL.INSTITUTION.99" localSheetId="27">#REF!</definedName>
    <definedName name="TOTAL.INSTITUTION.99">#REF!</definedName>
    <definedName name="TOTAL.INSTRUCTION.99" localSheetId="27">#REF!</definedName>
    <definedName name="TOTAL.INSTRUCTION.99">#REF!</definedName>
    <definedName name="TOTAL.INTERAGENCY.99" localSheetId="27">#REF!</definedName>
    <definedName name="TOTAL.INTERAGENCY.99">#REF!</definedName>
    <definedName name="TOTAL.LIBRARY" localSheetId="27">#REF!</definedName>
    <definedName name="TOTAL.LIBRARY">#REF!</definedName>
    <definedName name="TOTAL.OPERATION.99" localSheetId="27">#REF!</definedName>
    <definedName name="TOTAL.OPERATION.99">#REF!</definedName>
    <definedName name="TOTAL.PUBLIC.SERVICE.99" localSheetId="27">#REF!</definedName>
    <definedName name="TOTAL.PUBLIC.SERVICE.99">#REF!</definedName>
    <definedName name="TOTAL.SCHOLAR.99" localSheetId="27">#REF!</definedName>
    <definedName name="TOTAL.SCHOLAR.99">#REF!</definedName>
    <definedName name="TOTAL.STUD.SVCS.99" localSheetId="27">#REF!</definedName>
    <definedName name="TOTAL.STUD.SVCS.99">#REF!</definedName>
    <definedName name="TRAVEL_BUSINESS" localSheetId="27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1" i="17" l="1"/>
  <c r="M80" i="17"/>
  <c r="M79" i="17"/>
  <c r="M78" i="17"/>
  <c r="M77" i="17"/>
  <c r="M75" i="17"/>
  <c r="M74" i="17"/>
  <c r="M72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2" i="17"/>
  <c r="M51" i="17"/>
  <c r="M50" i="17"/>
  <c r="M49" i="17"/>
  <c r="M48" i="17"/>
  <c r="M47" i="17"/>
  <c r="M46" i="17"/>
  <c r="M44" i="17"/>
  <c r="M43" i="17"/>
  <c r="M42" i="17"/>
  <c r="M40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G71" i="17"/>
  <c r="G69" i="17"/>
  <c r="G67" i="17"/>
  <c r="G81" i="17"/>
  <c r="G80" i="17"/>
  <c r="G79" i="17"/>
  <c r="G78" i="17"/>
  <c r="G77" i="17"/>
  <c r="G75" i="17"/>
  <c r="G74" i="17"/>
  <c r="G72" i="17"/>
  <c r="G70" i="17"/>
  <c r="G68" i="17"/>
  <c r="G66" i="17"/>
  <c r="G65" i="17"/>
  <c r="G64" i="17"/>
  <c r="G63" i="17"/>
  <c r="G62" i="17"/>
  <c r="G61" i="17"/>
  <c r="G60" i="17"/>
  <c r="G59" i="17"/>
  <c r="G58" i="17"/>
  <c r="G57" i="17"/>
  <c r="G56" i="17"/>
  <c r="G55" i="17"/>
  <c r="G54" i="17"/>
  <c r="G52" i="17"/>
  <c r="G51" i="17"/>
  <c r="G50" i="17"/>
  <c r="G49" i="17"/>
  <c r="G48" i="17"/>
  <c r="G47" i="17"/>
  <c r="G46" i="17"/>
  <c r="G44" i="17"/>
  <c r="G42" i="17"/>
  <c r="G40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80" i="16"/>
  <c r="M80" i="16"/>
  <c r="M58" i="16"/>
  <c r="M54" i="16"/>
  <c r="M46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21" i="16"/>
  <c r="M20" i="16"/>
  <c r="G58" i="16"/>
  <c r="G55" i="16"/>
  <c r="G54" i="16"/>
  <c r="G46" i="16"/>
  <c r="G44" i="16"/>
  <c r="G42" i="16"/>
  <c r="G40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13" i="16"/>
  <c r="G47" i="16" l="1"/>
  <c r="G48" i="16"/>
  <c r="C44" i="16"/>
  <c r="C17" i="16"/>
  <c r="E13" i="16"/>
  <c r="C14" i="16"/>
  <c r="C13" i="16"/>
  <c r="E1506" i="41" l="1"/>
  <c r="D1506" i="41"/>
  <c r="C1506" i="41"/>
  <c r="B1506" i="41"/>
  <c r="E1505" i="41"/>
  <c r="D1505" i="41"/>
  <c r="C1505" i="41"/>
  <c r="B1505" i="41"/>
  <c r="C29" i="42"/>
  <c r="C53" i="42" s="1"/>
  <c r="G26" i="42"/>
  <c r="G29" i="42" s="1"/>
  <c r="G53" i="42" s="1"/>
  <c r="F26" i="42"/>
  <c r="F29" i="42" s="1"/>
  <c r="F53" i="42" s="1"/>
  <c r="E26" i="42"/>
  <c r="E29" i="42" s="1"/>
  <c r="E53" i="42" s="1"/>
  <c r="D26" i="42"/>
  <c r="D29" i="42" s="1"/>
  <c r="D53" i="42" s="1"/>
  <c r="C26" i="42"/>
  <c r="B26" i="42"/>
  <c r="B29" i="42" s="1"/>
  <c r="B53" i="42" s="1"/>
  <c r="E2823" i="41"/>
  <c r="D2823" i="41"/>
  <c r="C2823" i="41"/>
  <c r="B2823" i="41"/>
  <c r="E2822" i="41"/>
  <c r="D2822" i="41"/>
  <c r="C2822" i="41"/>
  <c r="B2822" i="41"/>
  <c r="D2820" i="41"/>
  <c r="C2820" i="41"/>
  <c r="B2820" i="41"/>
  <c r="D2818" i="41"/>
  <c r="C2818" i="41"/>
  <c r="B2818" i="41"/>
  <c r="D2817" i="41"/>
  <c r="C2817" i="41"/>
  <c r="B2817" i="41"/>
  <c r="D2816" i="41"/>
  <c r="C2816" i="41"/>
  <c r="B2816" i="41"/>
  <c r="D2814" i="41"/>
  <c r="C2814" i="41"/>
  <c r="B2814" i="41"/>
  <c r="D2813" i="41"/>
  <c r="C2813" i="41"/>
  <c r="B2813" i="41"/>
  <c r="D2812" i="41"/>
  <c r="C2812" i="41"/>
  <c r="B2812" i="41"/>
  <c r="D2811" i="41"/>
  <c r="C2811" i="41"/>
  <c r="B2811" i="41"/>
  <c r="D2809" i="41"/>
  <c r="C2809" i="41"/>
  <c r="B2809" i="41"/>
  <c r="D2808" i="41"/>
  <c r="C2808" i="41"/>
  <c r="B2808" i="41"/>
  <c r="D2807" i="41"/>
  <c r="C2807" i="41"/>
  <c r="B2807" i="41"/>
  <c r="D2805" i="41"/>
  <c r="C2805" i="41"/>
  <c r="B2805" i="41"/>
  <c r="D2804" i="41"/>
  <c r="C2804" i="41"/>
  <c r="B2804" i="41"/>
  <c r="D2803" i="41"/>
  <c r="C2803" i="41"/>
  <c r="B2803" i="41"/>
  <c r="E2801" i="41"/>
  <c r="D2801" i="41"/>
  <c r="C2801" i="41"/>
  <c r="B2801" i="41"/>
  <c r="E2800" i="41"/>
  <c r="D2800" i="41"/>
  <c r="C2800" i="41"/>
  <c r="B2800" i="41"/>
  <c r="D2797" i="41"/>
  <c r="C2797" i="41"/>
  <c r="B2797" i="41"/>
  <c r="E2796" i="41"/>
  <c r="E2795" i="41"/>
  <c r="E2794" i="41"/>
  <c r="D2793" i="41"/>
  <c r="C2793" i="41"/>
  <c r="B2793" i="41"/>
  <c r="E2792" i="41"/>
  <c r="E2791" i="41"/>
  <c r="E2790" i="41"/>
  <c r="E2789" i="41"/>
  <c r="D2788" i="41"/>
  <c r="C2788" i="41"/>
  <c r="B2788" i="41"/>
  <c r="E2787" i="41"/>
  <c r="E2786" i="41"/>
  <c r="E2785" i="41"/>
  <c r="D2784" i="41"/>
  <c r="C2784" i="41"/>
  <c r="B2784" i="41"/>
  <c r="E2783" i="41"/>
  <c r="E2782" i="41"/>
  <c r="E2781" i="41"/>
  <c r="E2778" i="41"/>
  <c r="D2778" i="41"/>
  <c r="C2778" i="41"/>
  <c r="B2778" i="41"/>
  <c r="E2777" i="41"/>
  <c r="D2777" i="41"/>
  <c r="C2777" i="41"/>
  <c r="B2777" i="41"/>
  <c r="E2752" i="41"/>
  <c r="D2752" i="41"/>
  <c r="C2752" i="41"/>
  <c r="B2752" i="41"/>
  <c r="E2751" i="41"/>
  <c r="D2751" i="41"/>
  <c r="C2751" i="41"/>
  <c r="B2751" i="41"/>
  <c r="D2749" i="41"/>
  <c r="C2749" i="41"/>
  <c r="B2749" i="41"/>
  <c r="D2747" i="41"/>
  <c r="C2747" i="41"/>
  <c r="B2747" i="41"/>
  <c r="D2746" i="41"/>
  <c r="C2746" i="41"/>
  <c r="B2746" i="41"/>
  <c r="D2745" i="41"/>
  <c r="C2745" i="41"/>
  <c r="B2745" i="41"/>
  <c r="D2743" i="41"/>
  <c r="C2743" i="41"/>
  <c r="B2743" i="41"/>
  <c r="D2742" i="41"/>
  <c r="C2742" i="41"/>
  <c r="B2742" i="41"/>
  <c r="D2741" i="41"/>
  <c r="C2741" i="41"/>
  <c r="B2741" i="41"/>
  <c r="D2740" i="41"/>
  <c r="C2740" i="41"/>
  <c r="B2740" i="41"/>
  <c r="D2738" i="41"/>
  <c r="C2738" i="41"/>
  <c r="B2738" i="41"/>
  <c r="D2737" i="41"/>
  <c r="C2737" i="41"/>
  <c r="B2737" i="41"/>
  <c r="D2736" i="41"/>
  <c r="C2736" i="41"/>
  <c r="B2736" i="41"/>
  <c r="D2734" i="41"/>
  <c r="C2734" i="41"/>
  <c r="B2734" i="41"/>
  <c r="D2733" i="41"/>
  <c r="C2733" i="41"/>
  <c r="B2733" i="41"/>
  <c r="D2732" i="41"/>
  <c r="C2732" i="41"/>
  <c r="B2732" i="41"/>
  <c r="E2730" i="41"/>
  <c r="D2730" i="41"/>
  <c r="C2730" i="41"/>
  <c r="B2730" i="41"/>
  <c r="E2729" i="41"/>
  <c r="D2729" i="41"/>
  <c r="C2729" i="41"/>
  <c r="B2729" i="41"/>
  <c r="D2726" i="41"/>
  <c r="C2726" i="41"/>
  <c r="B2726" i="41"/>
  <c r="E2725" i="41"/>
  <c r="E2724" i="41"/>
  <c r="E2723" i="41"/>
  <c r="D2722" i="41"/>
  <c r="C2722" i="41"/>
  <c r="B2722" i="41"/>
  <c r="E2721" i="41"/>
  <c r="E2720" i="41"/>
  <c r="E2719" i="41"/>
  <c r="E2718" i="41"/>
  <c r="D2717" i="41"/>
  <c r="C2717" i="41"/>
  <c r="B2717" i="41"/>
  <c r="E2716" i="41"/>
  <c r="E2715" i="41"/>
  <c r="E2714" i="41"/>
  <c r="D2713" i="41"/>
  <c r="C2713" i="41"/>
  <c r="B2713" i="41"/>
  <c r="E2712" i="41"/>
  <c r="E2711" i="41"/>
  <c r="E2710" i="41"/>
  <c r="E2707" i="41"/>
  <c r="D2707" i="41"/>
  <c r="C2707" i="41"/>
  <c r="B2707" i="41"/>
  <c r="E2706" i="41"/>
  <c r="D2706" i="41"/>
  <c r="C2706" i="41"/>
  <c r="B2706" i="41"/>
  <c r="D2698" i="41"/>
  <c r="C2698" i="41"/>
  <c r="B2698" i="41"/>
  <c r="D2697" i="41"/>
  <c r="C2697" i="41"/>
  <c r="B2697" i="41"/>
  <c r="D2694" i="41"/>
  <c r="C2694" i="41"/>
  <c r="B2694" i="41"/>
  <c r="D2693" i="41"/>
  <c r="C2693" i="41"/>
  <c r="B2693" i="41"/>
  <c r="D2692" i="41"/>
  <c r="C2692" i="41"/>
  <c r="D2691" i="41"/>
  <c r="C2691" i="41"/>
  <c r="B2691" i="41"/>
  <c r="D2689" i="41"/>
  <c r="C2689" i="41"/>
  <c r="B2689" i="41"/>
  <c r="D2688" i="41"/>
  <c r="C2688" i="41"/>
  <c r="D2687" i="41"/>
  <c r="C2687" i="41"/>
  <c r="D2685" i="41"/>
  <c r="C2685" i="41"/>
  <c r="B2685" i="41"/>
  <c r="D2684" i="41"/>
  <c r="C2684" i="41"/>
  <c r="B2684" i="41"/>
  <c r="D2683" i="41"/>
  <c r="C2683" i="41"/>
  <c r="B2683" i="41"/>
  <c r="E2681" i="41"/>
  <c r="D2681" i="41"/>
  <c r="C2681" i="41"/>
  <c r="B2681" i="41"/>
  <c r="E2680" i="41"/>
  <c r="D2680" i="41"/>
  <c r="C2680" i="41"/>
  <c r="B2680" i="41"/>
  <c r="D2677" i="41"/>
  <c r="C2677" i="41"/>
  <c r="B2677" i="41"/>
  <c r="E2676" i="41"/>
  <c r="E2675" i="41"/>
  <c r="E2674" i="41"/>
  <c r="D2673" i="41"/>
  <c r="C2673" i="41"/>
  <c r="B2673" i="41"/>
  <c r="E2672" i="41"/>
  <c r="E2671" i="41"/>
  <c r="E2670" i="41"/>
  <c r="E2669" i="41"/>
  <c r="D2668" i="41"/>
  <c r="C2668" i="41"/>
  <c r="B2668" i="41"/>
  <c r="E2667" i="41"/>
  <c r="E2666" i="41"/>
  <c r="E2665" i="41"/>
  <c r="D2664" i="41"/>
  <c r="C2664" i="41"/>
  <c r="B2664" i="41"/>
  <c r="E2663" i="41"/>
  <c r="E2662" i="41"/>
  <c r="E2661" i="41"/>
  <c r="E2658" i="41"/>
  <c r="D2658" i="41"/>
  <c r="C2658" i="41"/>
  <c r="B2658" i="41"/>
  <c r="E2657" i="41"/>
  <c r="D2657" i="41"/>
  <c r="C2657" i="41"/>
  <c r="B2657" i="41"/>
  <c r="D2655" i="41"/>
  <c r="C2655" i="41"/>
  <c r="B2655" i="41"/>
  <c r="E2654" i="41"/>
  <c r="E2653" i="41"/>
  <c r="E2652" i="41"/>
  <c r="D2651" i="41"/>
  <c r="C2651" i="41"/>
  <c r="B2651" i="41"/>
  <c r="E2650" i="41"/>
  <c r="E2649" i="41"/>
  <c r="E2648" i="41"/>
  <c r="E2647" i="41"/>
  <c r="D2646" i="41"/>
  <c r="C2646" i="41"/>
  <c r="B2646" i="41"/>
  <c r="E2645" i="41"/>
  <c r="E2644" i="41"/>
  <c r="E2643" i="41"/>
  <c r="D2642" i="41"/>
  <c r="C2642" i="41"/>
  <c r="B2642" i="41"/>
  <c r="E2641" i="41"/>
  <c r="E2640" i="41"/>
  <c r="E2639" i="41"/>
  <c r="E2636" i="41"/>
  <c r="D2636" i="41"/>
  <c r="C2636" i="41"/>
  <c r="B2636" i="41"/>
  <c r="E2635" i="41"/>
  <c r="D2635" i="41"/>
  <c r="C2635" i="41"/>
  <c r="B2635" i="41"/>
  <c r="D2633" i="41"/>
  <c r="C2633" i="41"/>
  <c r="B2633" i="41"/>
  <c r="E2632" i="41"/>
  <c r="E2631" i="41"/>
  <c r="E2630" i="41"/>
  <c r="D2629" i="41"/>
  <c r="C2629" i="41"/>
  <c r="B2629" i="41"/>
  <c r="E2628" i="41"/>
  <c r="E2627" i="41"/>
  <c r="E2626" i="41"/>
  <c r="E2625" i="41"/>
  <c r="D2624" i="41"/>
  <c r="C2624" i="41"/>
  <c r="B2624" i="41"/>
  <c r="E2623" i="41"/>
  <c r="E2622" i="41"/>
  <c r="E2621" i="41"/>
  <c r="D2620" i="41"/>
  <c r="C2620" i="41"/>
  <c r="B2620" i="41"/>
  <c r="E2619" i="41"/>
  <c r="E2618" i="41"/>
  <c r="E2617" i="41"/>
  <c r="E2614" i="41"/>
  <c r="D2614" i="41"/>
  <c r="C2614" i="41"/>
  <c r="B2614" i="41"/>
  <c r="E2613" i="41"/>
  <c r="D2613" i="41"/>
  <c r="C2613" i="41"/>
  <c r="B2613" i="41"/>
  <c r="D2610" i="41"/>
  <c r="C2610" i="41"/>
  <c r="B2610" i="41"/>
  <c r="E2609" i="41"/>
  <c r="E2608" i="41"/>
  <c r="E2607" i="41"/>
  <c r="D2606" i="41"/>
  <c r="C2606" i="41"/>
  <c r="B2606" i="41"/>
  <c r="E2605" i="41"/>
  <c r="E2604" i="41"/>
  <c r="E2603" i="41"/>
  <c r="E2602" i="41"/>
  <c r="D2601" i="41"/>
  <c r="C2601" i="41"/>
  <c r="B2601" i="41"/>
  <c r="E2600" i="41"/>
  <c r="E2599" i="41"/>
  <c r="E2598" i="41"/>
  <c r="D2597" i="41"/>
  <c r="C2597" i="41"/>
  <c r="B2597" i="41"/>
  <c r="E2596" i="41"/>
  <c r="E2595" i="41"/>
  <c r="E2594" i="41"/>
  <c r="E2591" i="41"/>
  <c r="D2591" i="41"/>
  <c r="C2591" i="41"/>
  <c r="B2591" i="41"/>
  <c r="E2590" i="41"/>
  <c r="D2590" i="41"/>
  <c r="C2590" i="41"/>
  <c r="B2590" i="41"/>
  <c r="E2586" i="41"/>
  <c r="E2585" i="41"/>
  <c r="D2584" i="41"/>
  <c r="D2696" i="41" s="1"/>
  <c r="C2584" i="41"/>
  <c r="C2696" i="41" s="1"/>
  <c r="B2584" i="41"/>
  <c r="B2696" i="41" s="1"/>
  <c r="D2583" i="41"/>
  <c r="C2583" i="41"/>
  <c r="B2583" i="41"/>
  <c r="E2582" i="41"/>
  <c r="E2581" i="41"/>
  <c r="E2580" i="41"/>
  <c r="E2579" i="41"/>
  <c r="D2578" i="41"/>
  <c r="C2578" i="41"/>
  <c r="E2577" i="41"/>
  <c r="E2576" i="41"/>
  <c r="B2576" i="41"/>
  <c r="B2688" i="41" s="1"/>
  <c r="E2575" i="41"/>
  <c r="B2575" i="41"/>
  <c r="D2574" i="41"/>
  <c r="C2574" i="41"/>
  <c r="B2574" i="41"/>
  <c r="E2573" i="41"/>
  <c r="E2572" i="41"/>
  <c r="E2571" i="41"/>
  <c r="E2568" i="41"/>
  <c r="D2568" i="41"/>
  <c r="C2568" i="41"/>
  <c r="B2568" i="41"/>
  <c r="E2567" i="41"/>
  <c r="D2567" i="41"/>
  <c r="C2567" i="41"/>
  <c r="B2567" i="41"/>
  <c r="D2565" i="41"/>
  <c r="C2565" i="41"/>
  <c r="B2565" i="41"/>
  <c r="E2564" i="41"/>
  <c r="E2563" i="41"/>
  <c r="E2562" i="41"/>
  <c r="D2561" i="41"/>
  <c r="C2561" i="41"/>
  <c r="B2561" i="41"/>
  <c r="E2560" i="41"/>
  <c r="E2559" i="41"/>
  <c r="E2558" i="41"/>
  <c r="E2557" i="41"/>
  <c r="D2556" i="41"/>
  <c r="C2556" i="41"/>
  <c r="B2556" i="41"/>
  <c r="E2555" i="41"/>
  <c r="E2554" i="41"/>
  <c r="E2553" i="41"/>
  <c r="D2552" i="41"/>
  <c r="C2552" i="41"/>
  <c r="B2552" i="41"/>
  <c r="E2551" i="41"/>
  <c r="E2550" i="41"/>
  <c r="E2549" i="41"/>
  <c r="E2546" i="41"/>
  <c r="D2546" i="41"/>
  <c r="C2546" i="41"/>
  <c r="B2546" i="41"/>
  <c r="E2545" i="41"/>
  <c r="D2545" i="41"/>
  <c r="C2545" i="41"/>
  <c r="B2545" i="41"/>
  <c r="D2542" i="41"/>
  <c r="C2542" i="41"/>
  <c r="B2542" i="41"/>
  <c r="E2541" i="41"/>
  <c r="E2540" i="41"/>
  <c r="E2539" i="41"/>
  <c r="D2538" i="41"/>
  <c r="C2538" i="41"/>
  <c r="B2538" i="41"/>
  <c r="E2537" i="41"/>
  <c r="E2536" i="41"/>
  <c r="E2535" i="41"/>
  <c r="E2534" i="41"/>
  <c r="D2533" i="41"/>
  <c r="C2533" i="41"/>
  <c r="B2533" i="41"/>
  <c r="E2532" i="41"/>
  <c r="E2531" i="41"/>
  <c r="E2530" i="41"/>
  <c r="D2529" i="41"/>
  <c r="C2529" i="41"/>
  <c r="B2529" i="41"/>
  <c r="E2528" i="41"/>
  <c r="E2527" i="41"/>
  <c r="E2526" i="41"/>
  <c r="E2523" i="41"/>
  <c r="D2523" i="41"/>
  <c r="C2523" i="41"/>
  <c r="B2523" i="41"/>
  <c r="E2522" i="41"/>
  <c r="D2522" i="41"/>
  <c r="C2522" i="41"/>
  <c r="B2522" i="41"/>
  <c r="D2519" i="41"/>
  <c r="C2519" i="41"/>
  <c r="B2519" i="41"/>
  <c r="E2518" i="41"/>
  <c r="E2517" i="41"/>
  <c r="E2516" i="41"/>
  <c r="D2515" i="41"/>
  <c r="C2515" i="41"/>
  <c r="E2514" i="41"/>
  <c r="E2513" i="41"/>
  <c r="E2512" i="41"/>
  <c r="B2512" i="41"/>
  <c r="B2692" i="41" s="1"/>
  <c r="E2511" i="41"/>
  <c r="D2510" i="41"/>
  <c r="C2510" i="41"/>
  <c r="B2510" i="41"/>
  <c r="E2509" i="41"/>
  <c r="E2508" i="41"/>
  <c r="E2507" i="41"/>
  <c r="D2506" i="41"/>
  <c r="C2506" i="41"/>
  <c r="B2506" i="41"/>
  <c r="E2505" i="41"/>
  <c r="E2504" i="41"/>
  <c r="E2503" i="41"/>
  <c r="E2500" i="41"/>
  <c r="D2500" i="41"/>
  <c r="C2500" i="41"/>
  <c r="B2500" i="41"/>
  <c r="E2499" i="41"/>
  <c r="D2499" i="41"/>
  <c r="C2499" i="41"/>
  <c r="B2499" i="41"/>
  <c r="D2496" i="41"/>
  <c r="C2496" i="41"/>
  <c r="B2496" i="41"/>
  <c r="E2495" i="41"/>
  <c r="E2494" i="41"/>
  <c r="E2493" i="41"/>
  <c r="D2492" i="41"/>
  <c r="C2492" i="41"/>
  <c r="B2492" i="41"/>
  <c r="E2491" i="41"/>
  <c r="E2490" i="41"/>
  <c r="E2489" i="41"/>
  <c r="E2488" i="41"/>
  <c r="D2487" i="41"/>
  <c r="C2487" i="41"/>
  <c r="B2487" i="41"/>
  <c r="E2486" i="41"/>
  <c r="E2485" i="41"/>
  <c r="E2484" i="41"/>
  <c r="D2483" i="41"/>
  <c r="C2483" i="41"/>
  <c r="B2483" i="41"/>
  <c r="E2482" i="41"/>
  <c r="E2481" i="41"/>
  <c r="E2480" i="41"/>
  <c r="E2477" i="41"/>
  <c r="D2477" i="41"/>
  <c r="C2477" i="41"/>
  <c r="B2477" i="41"/>
  <c r="E2476" i="41"/>
  <c r="D2476" i="41"/>
  <c r="C2476" i="41"/>
  <c r="B2476" i="41"/>
  <c r="D2468" i="41"/>
  <c r="C2468" i="41"/>
  <c r="B2468" i="41"/>
  <c r="D2467" i="41"/>
  <c r="C2467" i="41"/>
  <c r="B2467" i="41"/>
  <c r="D2464" i="41"/>
  <c r="C2464" i="41"/>
  <c r="B2464" i="41"/>
  <c r="D2463" i="41"/>
  <c r="C2463" i="41"/>
  <c r="B2463" i="41"/>
  <c r="D2461" i="41"/>
  <c r="C2461" i="41"/>
  <c r="D2459" i="41"/>
  <c r="C2459" i="41"/>
  <c r="B2459" i="41"/>
  <c r="D2458" i="41"/>
  <c r="C2458" i="41"/>
  <c r="B2458" i="41"/>
  <c r="D2457" i="41"/>
  <c r="C2457" i="41"/>
  <c r="D2455" i="41"/>
  <c r="C2455" i="41"/>
  <c r="B2455" i="41"/>
  <c r="D2454" i="41"/>
  <c r="C2454" i="41"/>
  <c r="B2454" i="41"/>
  <c r="D2453" i="41"/>
  <c r="C2453" i="41"/>
  <c r="B2453" i="41"/>
  <c r="E2451" i="41"/>
  <c r="D2451" i="41"/>
  <c r="C2451" i="41"/>
  <c r="B2451" i="41"/>
  <c r="E2450" i="41"/>
  <c r="D2450" i="41"/>
  <c r="C2450" i="41"/>
  <c r="B2450" i="41"/>
  <c r="D2447" i="41"/>
  <c r="C2447" i="41"/>
  <c r="B2447" i="41"/>
  <c r="E2446" i="41"/>
  <c r="E2445" i="41"/>
  <c r="E2444" i="41"/>
  <c r="E2442" i="41"/>
  <c r="E2441" i="41"/>
  <c r="D2440" i="41"/>
  <c r="C2440" i="41"/>
  <c r="C2462" i="41" s="1"/>
  <c r="B2440" i="41"/>
  <c r="B2462" i="41" s="1"/>
  <c r="E2439" i="41"/>
  <c r="B2439" i="41"/>
  <c r="D2438" i="41"/>
  <c r="C2438" i="41"/>
  <c r="B2438" i="41"/>
  <c r="E2437" i="41"/>
  <c r="E2436" i="41"/>
  <c r="E2435" i="41"/>
  <c r="D2434" i="41"/>
  <c r="C2434" i="41"/>
  <c r="B2434" i="41"/>
  <c r="E2433" i="41"/>
  <c r="E2432" i="41"/>
  <c r="E2431" i="41"/>
  <c r="E2428" i="41"/>
  <c r="D2428" i="41"/>
  <c r="C2428" i="41"/>
  <c r="B2428" i="41"/>
  <c r="E2427" i="41"/>
  <c r="D2427" i="41"/>
  <c r="C2427" i="41"/>
  <c r="B2427" i="41"/>
  <c r="D2424" i="41"/>
  <c r="C2424" i="41"/>
  <c r="B2424" i="41"/>
  <c r="E2423" i="41"/>
  <c r="E2422" i="41"/>
  <c r="E2421" i="41"/>
  <c r="D2420" i="41"/>
  <c r="C2420" i="41"/>
  <c r="B2420" i="41"/>
  <c r="E2419" i="41"/>
  <c r="E2418" i="41"/>
  <c r="E2417" i="41"/>
  <c r="E2416" i="41"/>
  <c r="D2415" i="41"/>
  <c r="C2415" i="41"/>
  <c r="B2415" i="41"/>
  <c r="E2414" i="41"/>
  <c r="E2413" i="41"/>
  <c r="E2412" i="41"/>
  <c r="D2411" i="41"/>
  <c r="C2411" i="41"/>
  <c r="B2411" i="41"/>
  <c r="E2410" i="41"/>
  <c r="E2409" i="41"/>
  <c r="E2408" i="41"/>
  <c r="E2405" i="41"/>
  <c r="D2405" i="41"/>
  <c r="C2405" i="41"/>
  <c r="B2405" i="41"/>
  <c r="E2404" i="41"/>
  <c r="D2404" i="41"/>
  <c r="C2404" i="41"/>
  <c r="B2404" i="41"/>
  <c r="D2402" i="41"/>
  <c r="C2402" i="41"/>
  <c r="B2402" i="41"/>
  <c r="E2401" i="41"/>
  <c r="E2400" i="41"/>
  <c r="E2399" i="41"/>
  <c r="D2398" i="41"/>
  <c r="C2398" i="41"/>
  <c r="B2398" i="41"/>
  <c r="E2397" i="41"/>
  <c r="E2396" i="41"/>
  <c r="E2395" i="41"/>
  <c r="E2394" i="41"/>
  <c r="D2393" i="41"/>
  <c r="C2393" i="41"/>
  <c r="B2393" i="41"/>
  <c r="E2392" i="41"/>
  <c r="E2391" i="41"/>
  <c r="E2390" i="41"/>
  <c r="D2389" i="41"/>
  <c r="C2389" i="41"/>
  <c r="B2389" i="41"/>
  <c r="E2388" i="41"/>
  <c r="E2387" i="41"/>
  <c r="E2386" i="41"/>
  <c r="E2383" i="41"/>
  <c r="D2383" i="41"/>
  <c r="C2383" i="41"/>
  <c r="B2383" i="41"/>
  <c r="E2382" i="41"/>
  <c r="D2382" i="41"/>
  <c r="C2382" i="41"/>
  <c r="B2382" i="41"/>
  <c r="D2379" i="41"/>
  <c r="E2378" i="41"/>
  <c r="E2377" i="41"/>
  <c r="C2376" i="41"/>
  <c r="E2376" i="41" s="1"/>
  <c r="B2376" i="41"/>
  <c r="D2375" i="41"/>
  <c r="C2375" i="41"/>
  <c r="B2375" i="41"/>
  <c r="E2374" i="41"/>
  <c r="E2373" i="41"/>
  <c r="E2372" i="41"/>
  <c r="E2371" i="41"/>
  <c r="D2370" i="41"/>
  <c r="C2370" i="41"/>
  <c r="E2369" i="41"/>
  <c r="E2368" i="41"/>
  <c r="E2367" i="41"/>
  <c r="B2367" i="41"/>
  <c r="B2457" i="41" s="1"/>
  <c r="D2366" i="41"/>
  <c r="C2366" i="41"/>
  <c r="B2366" i="41"/>
  <c r="E2365" i="41"/>
  <c r="E2364" i="41"/>
  <c r="E2363" i="41"/>
  <c r="E2360" i="41"/>
  <c r="D2360" i="41"/>
  <c r="C2360" i="41"/>
  <c r="B2360" i="41"/>
  <c r="E2359" i="41"/>
  <c r="D2359" i="41"/>
  <c r="C2359" i="41"/>
  <c r="B2359" i="41"/>
  <c r="D2356" i="41"/>
  <c r="E2355" i="41"/>
  <c r="E2354" i="41"/>
  <c r="C2353" i="41"/>
  <c r="C2356" i="41" s="1"/>
  <c r="B2353" i="41"/>
  <c r="B2356" i="41" s="1"/>
  <c r="C2352" i="41"/>
  <c r="B2352" i="41"/>
  <c r="E2351" i="41"/>
  <c r="E2350" i="41"/>
  <c r="D2349" i="41"/>
  <c r="D2352" i="41" s="1"/>
  <c r="E2348" i="41"/>
  <c r="D2347" i="41"/>
  <c r="C2347" i="41"/>
  <c r="B2347" i="41"/>
  <c r="E2346" i="41"/>
  <c r="E2345" i="41"/>
  <c r="E2344" i="41"/>
  <c r="D2343" i="41"/>
  <c r="C2343" i="41"/>
  <c r="B2343" i="41"/>
  <c r="E2342" i="41"/>
  <c r="E2341" i="41"/>
  <c r="E2340" i="41"/>
  <c r="E2337" i="41"/>
  <c r="D2337" i="41"/>
  <c r="C2337" i="41"/>
  <c r="B2337" i="41"/>
  <c r="E2336" i="41"/>
  <c r="D2336" i="41"/>
  <c r="C2336" i="41"/>
  <c r="B2336" i="41"/>
  <c r="D2333" i="41"/>
  <c r="C2333" i="41"/>
  <c r="B2333" i="41"/>
  <c r="E2332" i="41"/>
  <c r="E2331" i="41"/>
  <c r="E2330" i="41"/>
  <c r="D2329" i="41"/>
  <c r="C2329" i="41"/>
  <c r="B2329" i="41"/>
  <c r="E2328" i="41"/>
  <c r="E2327" i="41"/>
  <c r="E2326" i="41"/>
  <c r="E2325" i="41"/>
  <c r="D2324" i="41"/>
  <c r="C2324" i="41"/>
  <c r="B2324" i="41"/>
  <c r="E2323" i="41"/>
  <c r="E2322" i="41"/>
  <c r="E2321" i="41"/>
  <c r="D2320" i="41"/>
  <c r="C2320" i="41"/>
  <c r="B2320" i="41"/>
  <c r="E2319" i="41"/>
  <c r="E2318" i="41"/>
  <c r="E2317" i="41"/>
  <c r="E2314" i="41"/>
  <c r="D2314" i="41"/>
  <c r="C2314" i="41"/>
  <c r="B2314" i="41"/>
  <c r="E2313" i="41"/>
  <c r="D2313" i="41"/>
  <c r="C2313" i="41"/>
  <c r="B2313" i="41"/>
  <c r="D2310" i="41"/>
  <c r="E2309" i="41"/>
  <c r="E2308" i="41"/>
  <c r="C2307" i="41"/>
  <c r="E2307" i="41" s="1"/>
  <c r="B2307" i="41"/>
  <c r="B2310" i="41" s="1"/>
  <c r="D2306" i="41"/>
  <c r="C2306" i="41"/>
  <c r="B2306" i="41"/>
  <c r="E2305" i="41"/>
  <c r="E2304" i="41"/>
  <c r="E2303" i="41"/>
  <c r="E2302" i="41"/>
  <c r="D2301" i="41"/>
  <c r="C2301" i="41"/>
  <c r="B2301" i="41"/>
  <c r="E2300" i="41"/>
  <c r="E2299" i="41"/>
  <c r="E2298" i="41"/>
  <c r="D2297" i="41"/>
  <c r="C2297" i="41"/>
  <c r="B2297" i="41"/>
  <c r="E2296" i="41"/>
  <c r="E2295" i="41"/>
  <c r="E2294" i="41"/>
  <c r="E2291" i="41"/>
  <c r="D2291" i="41"/>
  <c r="C2291" i="41"/>
  <c r="B2291" i="41"/>
  <c r="E2290" i="41"/>
  <c r="D2290" i="41"/>
  <c r="C2290" i="41"/>
  <c r="B2290" i="41"/>
  <c r="D2287" i="41"/>
  <c r="E2286" i="41"/>
  <c r="E2285" i="41"/>
  <c r="C2284" i="41"/>
  <c r="C2287" i="41" s="1"/>
  <c r="B2284" i="41"/>
  <c r="B2287" i="41" s="1"/>
  <c r="D2283" i="41"/>
  <c r="C2283" i="41"/>
  <c r="B2283" i="41"/>
  <c r="E2282" i="41"/>
  <c r="E2281" i="41"/>
  <c r="E2280" i="41"/>
  <c r="E2279" i="41"/>
  <c r="D2278" i="41"/>
  <c r="C2278" i="41"/>
  <c r="B2278" i="41"/>
  <c r="E2277" i="41"/>
  <c r="E2276" i="41"/>
  <c r="E2275" i="41"/>
  <c r="D2274" i="41"/>
  <c r="C2274" i="41"/>
  <c r="B2274" i="41"/>
  <c r="E2273" i="41"/>
  <c r="E2272" i="41"/>
  <c r="E2271" i="41"/>
  <c r="E2268" i="41"/>
  <c r="D2268" i="41"/>
  <c r="C2268" i="41"/>
  <c r="B2268" i="41"/>
  <c r="E2267" i="41"/>
  <c r="D2267" i="41"/>
  <c r="C2267" i="41"/>
  <c r="B2267" i="41"/>
  <c r="D2264" i="41"/>
  <c r="C2264" i="41"/>
  <c r="B2264" i="41"/>
  <c r="E2263" i="41"/>
  <c r="E2262" i="41"/>
  <c r="E2261" i="41"/>
  <c r="D2260" i="41"/>
  <c r="C2260" i="41"/>
  <c r="B2260" i="41"/>
  <c r="E2259" i="41"/>
  <c r="E2258" i="41"/>
  <c r="E2257" i="41"/>
  <c r="E2256" i="41"/>
  <c r="D2255" i="41"/>
  <c r="C2255" i="41"/>
  <c r="B2255" i="41"/>
  <c r="E2254" i="41"/>
  <c r="E2253" i="41"/>
  <c r="E2252" i="41"/>
  <c r="D2251" i="41"/>
  <c r="C2251" i="41"/>
  <c r="B2251" i="41"/>
  <c r="E2250" i="41"/>
  <c r="E2249" i="41"/>
  <c r="E2248" i="41"/>
  <c r="E2245" i="41"/>
  <c r="D2245" i="41"/>
  <c r="C2245" i="41"/>
  <c r="B2245" i="41"/>
  <c r="E2244" i="41"/>
  <c r="D2244" i="41"/>
  <c r="C2244" i="41"/>
  <c r="B2244" i="41"/>
  <c r="D2241" i="41"/>
  <c r="C2241" i="41"/>
  <c r="B2241" i="41"/>
  <c r="E2240" i="41"/>
  <c r="E2239" i="41"/>
  <c r="E2238" i="41"/>
  <c r="D2237" i="41"/>
  <c r="C2237" i="41"/>
  <c r="B2237" i="41"/>
  <c r="E2236" i="41"/>
  <c r="E2235" i="41"/>
  <c r="E2234" i="41"/>
  <c r="E2233" i="41"/>
  <c r="D2232" i="41"/>
  <c r="C2232" i="41"/>
  <c r="B2232" i="41"/>
  <c r="E2231" i="41"/>
  <c r="E2230" i="41"/>
  <c r="E2229" i="41"/>
  <c r="D2228" i="41"/>
  <c r="C2228" i="41"/>
  <c r="B2228" i="41"/>
  <c r="E2227" i="41"/>
  <c r="E2226" i="41"/>
  <c r="E2225" i="41"/>
  <c r="E2222" i="41"/>
  <c r="D2222" i="41"/>
  <c r="C2222" i="41"/>
  <c r="B2222" i="41"/>
  <c r="E2221" i="41"/>
  <c r="D2221" i="41"/>
  <c r="C2221" i="41"/>
  <c r="B2221" i="41"/>
  <c r="C2218" i="41"/>
  <c r="B2218" i="41"/>
  <c r="E2217" i="41"/>
  <c r="E2216" i="41"/>
  <c r="D2215" i="41"/>
  <c r="D2218" i="41" s="1"/>
  <c r="D2214" i="41"/>
  <c r="C2214" i="41"/>
  <c r="B2214" i="41"/>
  <c r="E2213" i="41"/>
  <c r="E2212" i="41"/>
  <c r="E2211" i="41"/>
  <c r="E2210" i="41"/>
  <c r="D2209" i="41"/>
  <c r="C2209" i="41"/>
  <c r="B2209" i="41"/>
  <c r="E2208" i="41"/>
  <c r="E2207" i="41"/>
  <c r="E2206" i="41"/>
  <c r="D2205" i="41"/>
  <c r="C2205" i="41"/>
  <c r="B2205" i="41"/>
  <c r="E2204" i="41"/>
  <c r="E2203" i="41"/>
  <c r="E2202" i="41"/>
  <c r="E2199" i="41"/>
  <c r="D2199" i="41"/>
  <c r="C2199" i="41"/>
  <c r="B2199" i="41"/>
  <c r="E2198" i="41"/>
  <c r="D2198" i="41"/>
  <c r="C2198" i="41"/>
  <c r="B2198" i="41"/>
  <c r="E2194" i="41"/>
  <c r="E2193" i="41"/>
  <c r="D2192" i="41"/>
  <c r="C2192" i="41"/>
  <c r="C2195" i="41" s="1"/>
  <c r="B2192" i="41"/>
  <c r="B2195" i="41" s="1"/>
  <c r="D2191" i="41"/>
  <c r="C2191" i="41"/>
  <c r="B2191" i="41"/>
  <c r="E2190" i="41"/>
  <c r="E2189" i="41"/>
  <c r="E2188" i="41"/>
  <c r="E2187" i="41"/>
  <c r="D2186" i="41"/>
  <c r="C2186" i="41"/>
  <c r="B2186" i="41"/>
  <c r="E2185" i="41"/>
  <c r="E2184" i="41"/>
  <c r="E2183" i="41"/>
  <c r="D2182" i="41"/>
  <c r="C2182" i="41"/>
  <c r="B2182" i="41"/>
  <c r="E2181" i="41"/>
  <c r="E2180" i="41"/>
  <c r="E2179" i="41"/>
  <c r="E2176" i="41"/>
  <c r="D2176" i="41"/>
  <c r="C2176" i="41"/>
  <c r="B2176" i="41"/>
  <c r="E2175" i="41"/>
  <c r="D2175" i="41"/>
  <c r="C2175" i="41"/>
  <c r="B2175" i="41"/>
  <c r="E2171" i="41"/>
  <c r="E2170" i="41"/>
  <c r="D2169" i="41"/>
  <c r="C2169" i="41"/>
  <c r="C2172" i="41" s="1"/>
  <c r="B2169" i="41"/>
  <c r="B2172" i="41" s="1"/>
  <c r="D2168" i="41"/>
  <c r="C2168" i="41"/>
  <c r="B2168" i="41"/>
  <c r="E2167" i="41"/>
  <c r="E2166" i="41"/>
  <c r="E2165" i="41"/>
  <c r="E2164" i="41"/>
  <c r="D2163" i="41"/>
  <c r="C2163" i="41"/>
  <c r="B2163" i="41"/>
  <c r="E2162" i="41"/>
  <c r="E2161" i="41"/>
  <c r="E2160" i="41"/>
  <c r="D2159" i="41"/>
  <c r="C2159" i="41"/>
  <c r="B2159" i="41"/>
  <c r="E2158" i="41"/>
  <c r="E2157" i="41"/>
  <c r="E2156" i="41"/>
  <c r="E2153" i="41"/>
  <c r="D2153" i="41"/>
  <c r="C2153" i="41"/>
  <c r="B2153" i="41"/>
  <c r="E2152" i="41"/>
  <c r="D2152" i="41"/>
  <c r="C2152" i="41"/>
  <c r="B2152" i="41"/>
  <c r="D2149" i="41"/>
  <c r="C2149" i="41"/>
  <c r="B2149" i="41"/>
  <c r="E2148" i="41"/>
  <c r="E2147" i="41"/>
  <c r="E2146" i="41"/>
  <c r="D2145" i="41"/>
  <c r="C2145" i="41"/>
  <c r="B2145" i="41"/>
  <c r="E2144" i="41"/>
  <c r="E2143" i="41"/>
  <c r="E2142" i="41"/>
  <c r="E2141" i="41"/>
  <c r="D2140" i="41"/>
  <c r="C2140" i="41"/>
  <c r="B2140" i="41"/>
  <c r="E2139" i="41"/>
  <c r="E2138" i="41"/>
  <c r="E2137" i="41"/>
  <c r="D2136" i="41"/>
  <c r="C2136" i="41"/>
  <c r="B2136" i="41"/>
  <c r="E2135" i="41"/>
  <c r="E2134" i="41"/>
  <c r="E2133" i="41"/>
  <c r="E2130" i="41"/>
  <c r="D2130" i="41"/>
  <c r="C2130" i="41"/>
  <c r="B2130" i="41"/>
  <c r="E2129" i="41"/>
  <c r="D2129" i="41"/>
  <c r="C2129" i="41"/>
  <c r="B2129" i="41"/>
  <c r="B2126" i="41"/>
  <c r="E2125" i="41"/>
  <c r="E2124" i="41"/>
  <c r="D2123" i="41"/>
  <c r="D2126" i="41" s="1"/>
  <c r="C2123" i="41"/>
  <c r="C2126" i="41" s="1"/>
  <c r="D2122" i="41"/>
  <c r="C2122" i="41"/>
  <c r="B2122" i="41"/>
  <c r="E2121" i="41"/>
  <c r="E2120" i="41"/>
  <c r="E2119" i="41"/>
  <c r="E2118" i="41"/>
  <c r="D2117" i="41"/>
  <c r="C2117" i="41"/>
  <c r="B2117" i="41"/>
  <c r="E2116" i="41"/>
  <c r="E2115" i="41"/>
  <c r="E2114" i="41"/>
  <c r="D2113" i="41"/>
  <c r="C2113" i="41"/>
  <c r="B2113" i="41"/>
  <c r="E2112" i="41"/>
  <c r="E2111" i="41"/>
  <c r="E2110" i="41"/>
  <c r="E2107" i="41"/>
  <c r="D2107" i="41"/>
  <c r="C2107" i="41"/>
  <c r="B2107" i="41"/>
  <c r="E2106" i="41"/>
  <c r="D2106" i="41"/>
  <c r="C2106" i="41"/>
  <c r="B2106" i="41"/>
  <c r="D2103" i="41"/>
  <c r="C2103" i="41"/>
  <c r="B2103" i="41"/>
  <c r="E2102" i="41"/>
  <c r="E2101" i="41"/>
  <c r="E2100" i="41"/>
  <c r="D2099" i="41"/>
  <c r="C2099" i="41"/>
  <c r="B2099" i="41"/>
  <c r="E2098" i="41"/>
  <c r="E2097" i="41"/>
  <c r="E2096" i="41"/>
  <c r="E2095" i="41"/>
  <c r="D2094" i="41"/>
  <c r="C2094" i="41"/>
  <c r="B2094" i="41"/>
  <c r="E2093" i="41"/>
  <c r="E2092" i="41"/>
  <c r="E2091" i="41"/>
  <c r="D2090" i="41"/>
  <c r="C2090" i="41"/>
  <c r="B2090" i="41"/>
  <c r="E2089" i="41"/>
  <c r="E2088" i="41"/>
  <c r="E2087" i="41"/>
  <c r="E2084" i="41"/>
  <c r="D2084" i="41"/>
  <c r="C2084" i="41"/>
  <c r="B2084" i="41"/>
  <c r="E2083" i="41"/>
  <c r="D2083" i="41"/>
  <c r="C2083" i="41"/>
  <c r="B2083" i="41"/>
  <c r="C2080" i="41"/>
  <c r="E2079" i="41"/>
  <c r="E2078" i="41"/>
  <c r="D2077" i="41"/>
  <c r="E2077" i="41" s="1"/>
  <c r="B2077" i="41"/>
  <c r="B2080" i="41" s="1"/>
  <c r="D2076" i="41"/>
  <c r="C2076" i="41"/>
  <c r="B2076" i="41"/>
  <c r="E2075" i="41"/>
  <c r="E2074" i="41"/>
  <c r="E2073" i="41"/>
  <c r="E2072" i="41"/>
  <c r="D2071" i="41"/>
  <c r="C2071" i="41"/>
  <c r="B2071" i="41"/>
  <c r="E2070" i="41"/>
  <c r="E2069" i="41"/>
  <c r="E2068" i="41"/>
  <c r="D2067" i="41"/>
  <c r="C2067" i="41"/>
  <c r="B2067" i="41"/>
  <c r="E2066" i="41"/>
  <c r="E2065" i="41"/>
  <c r="E2064" i="41"/>
  <c r="E2061" i="41"/>
  <c r="D2061" i="41"/>
  <c r="C2061" i="41"/>
  <c r="B2061" i="41"/>
  <c r="E2060" i="41"/>
  <c r="D2060" i="41"/>
  <c r="C2060" i="41"/>
  <c r="B2060" i="41"/>
  <c r="D2057" i="41"/>
  <c r="E2056" i="41"/>
  <c r="E2055" i="41"/>
  <c r="C2054" i="41"/>
  <c r="B2054" i="41"/>
  <c r="B2057" i="41" s="1"/>
  <c r="D2053" i="41"/>
  <c r="C2053" i="41"/>
  <c r="B2053" i="41"/>
  <c r="E2052" i="41"/>
  <c r="E2051" i="41"/>
  <c r="E2050" i="41"/>
  <c r="E2049" i="41"/>
  <c r="D2048" i="41"/>
  <c r="C2048" i="41"/>
  <c r="B2048" i="41"/>
  <c r="E2047" i="41"/>
  <c r="E2046" i="41"/>
  <c r="E2045" i="41"/>
  <c r="D2044" i="41"/>
  <c r="C2044" i="41"/>
  <c r="B2044" i="41"/>
  <c r="E2043" i="41"/>
  <c r="E2042" i="41"/>
  <c r="E2041" i="41"/>
  <c r="E2038" i="41"/>
  <c r="D2038" i="41"/>
  <c r="C2038" i="41"/>
  <c r="B2038" i="41"/>
  <c r="E2037" i="41"/>
  <c r="D2037" i="41"/>
  <c r="C2037" i="41"/>
  <c r="B2037" i="41"/>
  <c r="D2034" i="41"/>
  <c r="C2034" i="41"/>
  <c r="B2034" i="41"/>
  <c r="E2033" i="41"/>
  <c r="E2032" i="41"/>
  <c r="E2031" i="41"/>
  <c r="D2030" i="41"/>
  <c r="C2030" i="41"/>
  <c r="B2030" i="41"/>
  <c r="E2029" i="41"/>
  <c r="E2028" i="41"/>
  <c r="E2027" i="41"/>
  <c r="E2026" i="41"/>
  <c r="D2025" i="41"/>
  <c r="C2025" i="41"/>
  <c r="B2025" i="41"/>
  <c r="E2024" i="41"/>
  <c r="E2023" i="41"/>
  <c r="E2022" i="41"/>
  <c r="D2021" i="41"/>
  <c r="C2021" i="41"/>
  <c r="B2021" i="41"/>
  <c r="E2020" i="41"/>
  <c r="E2019" i="41"/>
  <c r="E2018" i="41"/>
  <c r="E2015" i="41"/>
  <c r="D2015" i="41"/>
  <c r="C2015" i="41"/>
  <c r="B2015" i="41"/>
  <c r="E2014" i="41"/>
  <c r="D2014" i="41"/>
  <c r="C2014" i="41"/>
  <c r="B2014" i="41"/>
  <c r="D2011" i="41"/>
  <c r="C2011" i="41"/>
  <c r="B2011" i="41"/>
  <c r="E2010" i="41"/>
  <c r="E2009" i="41"/>
  <c r="E2008" i="41"/>
  <c r="D2007" i="41"/>
  <c r="C2007" i="41"/>
  <c r="B2007" i="41"/>
  <c r="E2006" i="41"/>
  <c r="E2005" i="41"/>
  <c r="E2004" i="41"/>
  <c r="E2003" i="41"/>
  <c r="D2002" i="41"/>
  <c r="C2002" i="41"/>
  <c r="B2002" i="41"/>
  <c r="E2001" i="41"/>
  <c r="E2000" i="41"/>
  <c r="E1999" i="41"/>
  <c r="D1998" i="41"/>
  <c r="C1998" i="41"/>
  <c r="B1998" i="41"/>
  <c r="E1997" i="41"/>
  <c r="E1996" i="41"/>
  <c r="E1995" i="41"/>
  <c r="E1992" i="41"/>
  <c r="D1992" i="41"/>
  <c r="C1992" i="41"/>
  <c r="B1992" i="41"/>
  <c r="E1991" i="41"/>
  <c r="D1991" i="41"/>
  <c r="C1991" i="41"/>
  <c r="B1991" i="41"/>
  <c r="C1988" i="41"/>
  <c r="B1988" i="41"/>
  <c r="E1987" i="41"/>
  <c r="E1986" i="41"/>
  <c r="D1985" i="41"/>
  <c r="D1988" i="41" s="1"/>
  <c r="D1984" i="41"/>
  <c r="C1984" i="41"/>
  <c r="B1984" i="41"/>
  <c r="E1983" i="41"/>
  <c r="E1982" i="41"/>
  <c r="E1981" i="41"/>
  <c r="E1980" i="41"/>
  <c r="D1979" i="41"/>
  <c r="C1979" i="41"/>
  <c r="B1979" i="41"/>
  <c r="E1978" i="41"/>
  <c r="E1977" i="41"/>
  <c r="E1976" i="41"/>
  <c r="D1975" i="41"/>
  <c r="C1975" i="41"/>
  <c r="B1975" i="41"/>
  <c r="E1974" i="41"/>
  <c r="E1973" i="41"/>
  <c r="E1972" i="41"/>
  <c r="E1969" i="41"/>
  <c r="D1969" i="41"/>
  <c r="C1969" i="41"/>
  <c r="B1969" i="41"/>
  <c r="E1968" i="41"/>
  <c r="D1968" i="41"/>
  <c r="C1968" i="41"/>
  <c r="B1968" i="41"/>
  <c r="B1965" i="41"/>
  <c r="E1964" i="41"/>
  <c r="E1963" i="41"/>
  <c r="D1962" i="41"/>
  <c r="D1965" i="41" s="1"/>
  <c r="C1962" i="41"/>
  <c r="C1965" i="41" s="1"/>
  <c r="D1961" i="41"/>
  <c r="C1961" i="41"/>
  <c r="B1961" i="41"/>
  <c r="E1960" i="41"/>
  <c r="E1959" i="41"/>
  <c r="E1958" i="41"/>
  <c r="E1957" i="41"/>
  <c r="D1956" i="41"/>
  <c r="C1956" i="41"/>
  <c r="B1956" i="41"/>
  <c r="E1955" i="41"/>
  <c r="E1954" i="41"/>
  <c r="E1953" i="41"/>
  <c r="D1952" i="41"/>
  <c r="C1952" i="41"/>
  <c r="B1952" i="41"/>
  <c r="E1950" i="41"/>
  <c r="E1949" i="41"/>
  <c r="E1946" i="41"/>
  <c r="D1946" i="41"/>
  <c r="C1946" i="41"/>
  <c r="B1946" i="41"/>
  <c r="E1945" i="41"/>
  <c r="D1945" i="41"/>
  <c r="C1945" i="41"/>
  <c r="B1945" i="41"/>
  <c r="D1937" i="41"/>
  <c r="C1937" i="41"/>
  <c r="B1937" i="41"/>
  <c r="D1936" i="41"/>
  <c r="C1936" i="41"/>
  <c r="B1936" i="41"/>
  <c r="D1933" i="41"/>
  <c r="C1933" i="41"/>
  <c r="B1933" i="41"/>
  <c r="D1932" i="41"/>
  <c r="C1932" i="41"/>
  <c r="B1932" i="41"/>
  <c r="D1931" i="41"/>
  <c r="C1931" i="41"/>
  <c r="B1931" i="41"/>
  <c r="D1930" i="41"/>
  <c r="C1930" i="41"/>
  <c r="B1930" i="41"/>
  <c r="D1928" i="41"/>
  <c r="C1928" i="41"/>
  <c r="B1928" i="41"/>
  <c r="D1927" i="41"/>
  <c r="C1927" i="41"/>
  <c r="B1927" i="41"/>
  <c r="D1926" i="41"/>
  <c r="C1926" i="41"/>
  <c r="D1924" i="41"/>
  <c r="C1924" i="41"/>
  <c r="B1924" i="41"/>
  <c r="D1923" i="41"/>
  <c r="C1923" i="41"/>
  <c r="B1923" i="41"/>
  <c r="D1922" i="41"/>
  <c r="C1922" i="41"/>
  <c r="B1922" i="41"/>
  <c r="E1920" i="41"/>
  <c r="D1920" i="41"/>
  <c r="C1920" i="41"/>
  <c r="B1920" i="41"/>
  <c r="E1919" i="41"/>
  <c r="D1919" i="41"/>
  <c r="C1919" i="41"/>
  <c r="B1919" i="41"/>
  <c r="D1916" i="41"/>
  <c r="C1916" i="41"/>
  <c r="B1916" i="41"/>
  <c r="E1915" i="41"/>
  <c r="E1914" i="41"/>
  <c r="E1913" i="41"/>
  <c r="D1912" i="41"/>
  <c r="C1912" i="41"/>
  <c r="B1912" i="41"/>
  <c r="E1911" i="41"/>
  <c r="E1910" i="41"/>
  <c r="E1909" i="41"/>
  <c r="E1908" i="41"/>
  <c r="D1907" i="41"/>
  <c r="C1907" i="41"/>
  <c r="E1906" i="41"/>
  <c r="E1905" i="41"/>
  <c r="E1904" i="41"/>
  <c r="B1904" i="41"/>
  <c r="D1903" i="41"/>
  <c r="C1903" i="41"/>
  <c r="B1903" i="41"/>
  <c r="E1902" i="41"/>
  <c r="E1901" i="41"/>
  <c r="E1900" i="41"/>
  <c r="E1898" i="41"/>
  <c r="D1898" i="41"/>
  <c r="C1898" i="41"/>
  <c r="B1898" i="41"/>
  <c r="E1897" i="41"/>
  <c r="D1897" i="41"/>
  <c r="C1897" i="41"/>
  <c r="B1897" i="41"/>
  <c r="D1895" i="41"/>
  <c r="C1895" i="41"/>
  <c r="B1895" i="41"/>
  <c r="E1894" i="41"/>
  <c r="E1893" i="41"/>
  <c r="E1892" i="41"/>
  <c r="D1891" i="41"/>
  <c r="C1891" i="41"/>
  <c r="B1891" i="41"/>
  <c r="E1890" i="41"/>
  <c r="E1889" i="41"/>
  <c r="E1888" i="41"/>
  <c r="E1887" i="41"/>
  <c r="D1886" i="41"/>
  <c r="C1886" i="41"/>
  <c r="B1886" i="41"/>
  <c r="E1885" i="41"/>
  <c r="E1884" i="41"/>
  <c r="E1883" i="41"/>
  <c r="D1882" i="41"/>
  <c r="C1882" i="41"/>
  <c r="B1882" i="41"/>
  <c r="E1881" i="41"/>
  <c r="E1880" i="41"/>
  <c r="E1879" i="41"/>
  <c r="E1876" i="41"/>
  <c r="D1876" i="41"/>
  <c r="C1876" i="41"/>
  <c r="B1876" i="41"/>
  <c r="E1875" i="41"/>
  <c r="D1875" i="41"/>
  <c r="C1875" i="41"/>
  <c r="B1875" i="41"/>
  <c r="D1872" i="41"/>
  <c r="C1872" i="41"/>
  <c r="B1872" i="41"/>
  <c r="E1871" i="41"/>
  <c r="E1870" i="41"/>
  <c r="E1869" i="41"/>
  <c r="D1868" i="41"/>
  <c r="C1868" i="41"/>
  <c r="B1868" i="41"/>
  <c r="E1867" i="41"/>
  <c r="E1866" i="41"/>
  <c r="E1865" i="41"/>
  <c r="E1864" i="41"/>
  <c r="D1863" i="41"/>
  <c r="C1863" i="41"/>
  <c r="B1863" i="41"/>
  <c r="E1862" i="41"/>
  <c r="E1861" i="41"/>
  <c r="E1860" i="41"/>
  <c r="D1859" i="41"/>
  <c r="C1859" i="41"/>
  <c r="B1859" i="41"/>
  <c r="E1858" i="41"/>
  <c r="E1857" i="41"/>
  <c r="E1856" i="41"/>
  <c r="E1853" i="41"/>
  <c r="D1853" i="41"/>
  <c r="C1853" i="41"/>
  <c r="B1853" i="41"/>
  <c r="E1852" i="41"/>
  <c r="D1852" i="41"/>
  <c r="C1852" i="41"/>
  <c r="B1852" i="41"/>
  <c r="D1849" i="41"/>
  <c r="C1849" i="41"/>
  <c r="B1849" i="41"/>
  <c r="E1848" i="41"/>
  <c r="E1847" i="41"/>
  <c r="E1846" i="41"/>
  <c r="D1845" i="41"/>
  <c r="C1845" i="41"/>
  <c r="B1845" i="41"/>
  <c r="E1844" i="41"/>
  <c r="E1843" i="41"/>
  <c r="E1842" i="41"/>
  <c r="E1841" i="41"/>
  <c r="D1840" i="41"/>
  <c r="C1840" i="41"/>
  <c r="B1840" i="41"/>
  <c r="E1839" i="41"/>
  <c r="E1838" i="41"/>
  <c r="E1837" i="41"/>
  <c r="D1836" i="41"/>
  <c r="C1836" i="41"/>
  <c r="B1836" i="41"/>
  <c r="E1835" i="41"/>
  <c r="E1834" i="41"/>
  <c r="E1833" i="41"/>
  <c r="E1830" i="41"/>
  <c r="D1830" i="41"/>
  <c r="C1830" i="41"/>
  <c r="B1830" i="41"/>
  <c r="E1829" i="41"/>
  <c r="D1829" i="41"/>
  <c r="C1829" i="41"/>
  <c r="B1829" i="41"/>
  <c r="E1825" i="41"/>
  <c r="E1824" i="41"/>
  <c r="D1823" i="41"/>
  <c r="C1823" i="41"/>
  <c r="B1823" i="41"/>
  <c r="D1822" i="41"/>
  <c r="C1822" i="41"/>
  <c r="B1822" i="41"/>
  <c r="E1821" i="41"/>
  <c r="E1820" i="41"/>
  <c r="E1819" i="41"/>
  <c r="E1818" i="41"/>
  <c r="D1817" i="41"/>
  <c r="C1817" i="41"/>
  <c r="B1817" i="41"/>
  <c r="E1816" i="41"/>
  <c r="E1815" i="41"/>
  <c r="E1814" i="41"/>
  <c r="D1813" i="41"/>
  <c r="C1813" i="41"/>
  <c r="B1813" i="41"/>
  <c r="E1812" i="41"/>
  <c r="E1811" i="41"/>
  <c r="E1810" i="41"/>
  <c r="E1807" i="41"/>
  <c r="D1807" i="41"/>
  <c r="C1807" i="41"/>
  <c r="B1807" i="41"/>
  <c r="E1806" i="41"/>
  <c r="D1806" i="41"/>
  <c r="C1806" i="41"/>
  <c r="B1806" i="41"/>
  <c r="D1804" i="41"/>
  <c r="C1804" i="41"/>
  <c r="B1804" i="41"/>
  <c r="E1803" i="41"/>
  <c r="E1802" i="41"/>
  <c r="E1801" i="41"/>
  <c r="D1800" i="41"/>
  <c r="C1800" i="41"/>
  <c r="B1800" i="41"/>
  <c r="E1799" i="41"/>
  <c r="E1798" i="41"/>
  <c r="E1797" i="41"/>
  <c r="E1796" i="41"/>
  <c r="D1795" i="41"/>
  <c r="C1795" i="41"/>
  <c r="B1795" i="41"/>
  <c r="E1794" i="41"/>
  <c r="E1793" i="41"/>
  <c r="E1792" i="41"/>
  <c r="D1791" i="41"/>
  <c r="C1791" i="41"/>
  <c r="B1791" i="41"/>
  <c r="E1790" i="41"/>
  <c r="E1789" i="41"/>
  <c r="E1788" i="41"/>
  <c r="E1785" i="41"/>
  <c r="D1785" i="41"/>
  <c r="C1785" i="41"/>
  <c r="B1785" i="41"/>
  <c r="E1784" i="41"/>
  <c r="D1784" i="41"/>
  <c r="C1784" i="41"/>
  <c r="B1784" i="41"/>
  <c r="D1781" i="41"/>
  <c r="C1781" i="41"/>
  <c r="B1781" i="41"/>
  <c r="E1780" i="41"/>
  <c r="E1779" i="41"/>
  <c r="E1778" i="41"/>
  <c r="D1777" i="41"/>
  <c r="C1777" i="41"/>
  <c r="B1777" i="41"/>
  <c r="E1776" i="41"/>
  <c r="E1775" i="41"/>
  <c r="E1774" i="41"/>
  <c r="E1773" i="41"/>
  <c r="D1772" i="41"/>
  <c r="C1772" i="41"/>
  <c r="E1772" i="41" s="1"/>
  <c r="B1772" i="41"/>
  <c r="E1771" i="41"/>
  <c r="E1770" i="41"/>
  <c r="E1769" i="41"/>
  <c r="D1768" i="41"/>
  <c r="C1768" i="41"/>
  <c r="B1768" i="41"/>
  <c r="E1767" i="41"/>
  <c r="E1766" i="41"/>
  <c r="E1765" i="41"/>
  <c r="E1762" i="41"/>
  <c r="D1762" i="41"/>
  <c r="C1762" i="41"/>
  <c r="B1762" i="41"/>
  <c r="E1761" i="41"/>
  <c r="D1761" i="41"/>
  <c r="C1761" i="41"/>
  <c r="B1761" i="41"/>
  <c r="D1758" i="41"/>
  <c r="C1758" i="41"/>
  <c r="B1758" i="41"/>
  <c r="E1757" i="41"/>
  <c r="E1756" i="41"/>
  <c r="E1755" i="41"/>
  <c r="D1754" i="41"/>
  <c r="C1754" i="41"/>
  <c r="B1754" i="41"/>
  <c r="E1753" i="41"/>
  <c r="E1752" i="41"/>
  <c r="E1751" i="41"/>
  <c r="E1750" i="41"/>
  <c r="D1749" i="41"/>
  <c r="C1749" i="41"/>
  <c r="B1749" i="41"/>
  <c r="E1748" i="41"/>
  <c r="E1747" i="41"/>
  <c r="E1746" i="41"/>
  <c r="D1745" i="41"/>
  <c r="C1745" i="41"/>
  <c r="B1745" i="41"/>
  <c r="E1744" i="41"/>
  <c r="E1743" i="41"/>
  <c r="E1742" i="41"/>
  <c r="E1739" i="41"/>
  <c r="D1739" i="41"/>
  <c r="C1739" i="41"/>
  <c r="B1739" i="41"/>
  <c r="E1738" i="41"/>
  <c r="D1738" i="41"/>
  <c r="C1738" i="41"/>
  <c r="B1738" i="41"/>
  <c r="D1735" i="41"/>
  <c r="C1735" i="41"/>
  <c r="B1735" i="41"/>
  <c r="E1734" i="41"/>
  <c r="E1733" i="41"/>
  <c r="E1732" i="41"/>
  <c r="D1731" i="41"/>
  <c r="C1731" i="41"/>
  <c r="B1731" i="41"/>
  <c r="E1730" i="41"/>
  <c r="E1729" i="41"/>
  <c r="E1728" i="41"/>
  <c r="E1727" i="41"/>
  <c r="D1726" i="41"/>
  <c r="C1726" i="41"/>
  <c r="B1726" i="41"/>
  <c r="E1725" i="41"/>
  <c r="E1724" i="41"/>
  <c r="E1723" i="41"/>
  <c r="D1722" i="41"/>
  <c r="C1722" i="41"/>
  <c r="B1722" i="41"/>
  <c r="E1721" i="41"/>
  <c r="E1720" i="41"/>
  <c r="E1719" i="41"/>
  <c r="E1716" i="41"/>
  <c r="D1716" i="41"/>
  <c r="C1716" i="41"/>
  <c r="B1716" i="41"/>
  <c r="E1715" i="41"/>
  <c r="D1715" i="41"/>
  <c r="C1715" i="41"/>
  <c r="B1715" i="41"/>
  <c r="D1712" i="41"/>
  <c r="C1712" i="41"/>
  <c r="B1712" i="41"/>
  <c r="E1711" i="41"/>
  <c r="E1710" i="41"/>
  <c r="E1709" i="41"/>
  <c r="D1708" i="41"/>
  <c r="C1708" i="41"/>
  <c r="B1708" i="41"/>
  <c r="E1707" i="41"/>
  <c r="E1706" i="41"/>
  <c r="E1705" i="41"/>
  <c r="E1704" i="41"/>
  <c r="D1703" i="41"/>
  <c r="C1703" i="41"/>
  <c r="B1703" i="41"/>
  <c r="E1702" i="41"/>
  <c r="E1701" i="41"/>
  <c r="E1700" i="41"/>
  <c r="D1699" i="41"/>
  <c r="C1699" i="41"/>
  <c r="B1699" i="41"/>
  <c r="E1698" i="41"/>
  <c r="E1697" i="41"/>
  <c r="E1696" i="41"/>
  <c r="E1693" i="41"/>
  <c r="D1693" i="41"/>
  <c r="C1693" i="41"/>
  <c r="B1693" i="41"/>
  <c r="E1692" i="41"/>
  <c r="D1692" i="41"/>
  <c r="C1692" i="41"/>
  <c r="B1692" i="41"/>
  <c r="E1688" i="41"/>
  <c r="E1687" i="41"/>
  <c r="D1686" i="41"/>
  <c r="C1686" i="41"/>
  <c r="C1689" i="41" s="1"/>
  <c r="B1686" i="41"/>
  <c r="B1689" i="41" s="1"/>
  <c r="D1685" i="41"/>
  <c r="C1685" i="41"/>
  <c r="B1685" i="41"/>
  <c r="E1684" i="41"/>
  <c r="E1683" i="41"/>
  <c r="E1682" i="41"/>
  <c r="E1681" i="41"/>
  <c r="D1680" i="41"/>
  <c r="C1680" i="41"/>
  <c r="B1680" i="41"/>
  <c r="E1679" i="41"/>
  <c r="E1678" i="41"/>
  <c r="E1677" i="41"/>
  <c r="D1676" i="41"/>
  <c r="C1676" i="41"/>
  <c r="B1676" i="41"/>
  <c r="E1675" i="41"/>
  <c r="E1674" i="41"/>
  <c r="E1673" i="41"/>
  <c r="E1670" i="41"/>
  <c r="D1670" i="41"/>
  <c r="C1670" i="41"/>
  <c r="B1670" i="41"/>
  <c r="E1669" i="41"/>
  <c r="D1669" i="41"/>
  <c r="C1669" i="41"/>
  <c r="B1669" i="41"/>
  <c r="E1665" i="41"/>
  <c r="E1664" i="41"/>
  <c r="D1663" i="41"/>
  <c r="D1666" i="41" s="1"/>
  <c r="C1663" i="41"/>
  <c r="C1666" i="41" s="1"/>
  <c r="B1663" i="41"/>
  <c r="B1666" i="41" s="1"/>
  <c r="D1662" i="41"/>
  <c r="C1662" i="41"/>
  <c r="B1662" i="41"/>
  <c r="E1661" i="41"/>
  <c r="E1660" i="41"/>
  <c r="E1659" i="41"/>
  <c r="E1658" i="41"/>
  <c r="D1657" i="41"/>
  <c r="C1657" i="41"/>
  <c r="B1657" i="41"/>
  <c r="E1656" i="41"/>
  <c r="E1655" i="41"/>
  <c r="E1654" i="41"/>
  <c r="D1653" i="41"/>
  <c r="C1653" i="41"/>
  <c r="B1653" i="41"/>
  <c r="E1652" i="41"/>
  <c r="E1651" i="41"/>
  <c r="E1650" i="41"/>
  <c r="E1647" i="41"/>
  <c r="D1647" i="41"/>
  <c r="C1647" i="41"/>
  <c r="B1647" i="41"/>
  <c r="E1646" i="41"/>
  <c r="D1646" i="41"/>
  <c r="C1646" i="41"/>
  <c r="B1646" i="41"/>
  <c r="D1643" i="41"/>
  <c r="C1643" i="41"/>
  <c r="B1643" i="41"/>
  <c r="E1642" i="41"/>
  <c r="E1641" i="41"/>
  <c r="E1640" i="41"/>
  <c r="D1639" i="41"/>
  <c r="C1639" i="41"/>
  <c r="B1639" i="41"/>
  <c r="E1638" i="41"/>
  <c r="E1637" i="41"/>
  <c r="E1636" i="41"/>
  <c r="E1635" i="41"/>
  <c r="D1634" i="41"/>
  <c r="C1634" i="41"/>
  <c r="B1634" i="41"/>
  <c r="E1633" i="41"/>
  <c r="E1632" i="41"/>
  <c r="E1631" i="41"/>
  <c r="D1630" i="41"/>
  <c r="C1630" i="41"/>
  <c r="B1630" i="41"/>
  <c r="E1629" i="41"/>
  <c r="E1628" i="41"/>
  <c r="E1627" i="41"/>
  <c r="E1624" i="41"/>
  <c r="D1624" i="41"/>
  <c r="C1624" i="41"/>
  <c r="B1624" i="41"/>
  <c r="E1623" i="41"/>
  <c r="D1623" i="41"/>
  <c r="C1623" i="41"/>
  <c r="B1623" i="41"/>
  <c r="D1620" i="41"/>
  <c r="C1620" i="41"/>
  <c r="B1620" i="41"/>
  <c r="E1619" i="41"/>
  <c r="E1618" i="41"/>
  <c r="E1617" i="41"/>
  <c r="D1616" i="41"/>
  <c r="C1616" i="41"/>
  <c r="B1616" i="41"/>
  <c r="E1615" i="41"/>
  <c r="E1614" i="41"/>
  <c r="E1613" i="41"/>
  <c r="E1612" i="41"/>
  <c r="D1611" i="41"/>
  <c r="C1611" i="41"/>
  <c r="B1611" i="41"/>
  <c r="E1610" i="41"/>
  <c r="E1609" i="41"/>
  <c r="E1608" i="41"/>
  <c r="D1607" i="41"/>
  <c r="C1607" i="41"/>
  <c r="B1607" i="41"/>
  <c r="E1606" i="41"/>
  <c r="E1605" i="41"/>
  <c r="E1604" i="41"/>
  <c r="E1601" i="41"/>
  <c r="D1601" i="41"/>
  <c r="C1601" i="41"/>
  <c r="B1601" i="41"/>
  <c r="E1600" i="41"/>
  <c r="D1600" i="41"/>
  <c r="C1600" i="41"/>
  <c r="B1600" i="41"/>
  <c r="C1597" i="41"/>
  <c r="B1597" i="41"/>
  <c r="E1596" i="41"/>
  <c r="E1595" i="41"/>
  <c r="D1594" i="41"/>
  <c r="D1597" i="41" s="1"/>
  <c r="D1593" i="41"/>
  <c r="C1593" i="41"/>
  <c r="B1593" i="41"/>
  <c r="E1592" i="41"/>
  <c r="E1591" i="41"/>
  <c r="E1590" i="41"/>
  <c r="E1589" i="41"/>
  <c r="D1588" i="41"/>
  <c r="C1588" i="41"/>
  <c r="B1588" i="41"/>
  <c r="E1587" i="41"/>
  <c r="E1586" i="41"/>
  <c r="E1585" i="41"/>
  <c r="D1584" i="41"/>
  <c r="C1584" i="41"/>
  <c r="B1584" i="41"/>
  <c r="E1583" i="41"/>
  <c r="E1582" i="41"/>
  <c r="E1581" i="41"/>
  <c r="E1578" i="41"/>
  <c r="D1578" i="41"/>
  <c r="C1578" i="41"/>
  <c r="B1578" i="41"/>
  <c r="E1577" i="41"/>
  <c r="D1577" i="41"/>
  <c r="C1577" i="41"/>
  <c r="B1577" i="41"/>
  <c r="B1574" i="41"/>
  <c r="E1573" i="41"/>
  <c r="E1572" i="41"/>
  <c r="D1571" i="41"/>
  <c r="D1574" i="41" s="1"/>
  <c r="C1571" i="41"/>
  <c r="C1574" i="41" s="1"/>
  <c r="D1570" i="41"/>
  <c r="C1570" i="41"/>
  <c r="B1570" i="41"/>
  <c r="E1569" i="41"/>
  <c r="E1568" i="41"/>
  <c r="E1567" i="41"/>
  <c r="E1566" i="41"/>
  <c r="D1565" i="41"/>
  <c r="C1565" i="41"/>
  <c r="B1565" i="41"/>
  <c r="E1564" i="41"/>
  <c r="E1563" i="41"/>
  <c r="E1562" i="41"/>
  <c r="D1561" i="41"/>
  <c r="C1561" i="41"/>
  <c r="B1561" i="41"/>
  <c r="E1560" i="41"/>
  <c r="E1559" i="41"/>
  <c r="E1558" i="41"/>
  <c r="E1555" i="41"/>
  <c r="D1555" i="41"/>
  <c r="C1555" i="41"/>
  <c r="B1555" i="41"/>
  <c r="E1554" i="41"/>
  <c r="D1554" i="41"/>
  <c r="C1554" i="41"/>
  <c r="B1554" i="41"/>
  <c r="D1551" i="41"/>
  <c r="C1551" i="41"/>
  <c r="B1551" i="41"/>
  <c r="E1550" i="41"/>
  <c r="E1549" i="41"/>
  <c r="E1548" i="41"/>
  <c r="D1547" i="41"/>
  <c r="C1547" i="41"/>
  <c r="B1547" i="41"/>
  <c r="E1546" i="41"/>
  <c r="E1545" i="41"/>
  <c r="E1544" i="41"/>
  <c r="E1543" i="41"/>
  <c r="D1542" i="41"/>
  <c r="C1542" i="41"/>
  <c r="B1542" i="41"/>
  <c r="E1541" i="41"/>
  <c r="E1540" i="41"/>
  <c r="E1539" i="41"/>
  <c r="D1538" i="41"/>
  <c r="C1538" i="41"/>
  <c r="B1538" i="41"/>
  <c r="E1537" i="41"/>
  <c r="E1536" i="41"/>
  <c r="E1535" i="41"/>
  <c r="E1532" i="41"/>
  <c r="D1532" i="41"/>
  <c r="C1532" i="41"/>
  <c r="B1532" i="41"/>
  <c r="E1531" i="41"/>
  <c r="D1531" i="41"/>
  <c r="C1531" i="41"/>
  <c r="B1531" i="41"/>
  <c r="D1523" i="41"/>
  <c r="C1523" i="41"/>
  <c r="B1523" i="41"/>
  <c r="D1522" i="41"/>
  <c r="C1522" i="41"/>
  <c r="B1522" i="41"/>
  <c r="D1519" i="41"/>
  <c r="C1519" i="41"/>
  <c r="B1519" i="41"/>
  <c r="D1518" i="41"/>
  <c r="C1518" i="41"/>
  <c r="B1518" i="41"/>
  <c r="D1517" i="41"/>
  <c r="C1517" i="41"/>
  <c r="B1517" i="41"/>
  <c r="D1516" i="41"/>
  <c r="C1516" i="41"/>
  <c r="B1516" i="41"/>
  <c r="D1514" i="41"/>
  <c r="C1514" i="41"/>
  <c r="B1514" i="41"/>
  <c r="C1513" i="41"/>
  <c r="B1513" i="41"/>
  <c r="D1512" i="41"/>
  <c r="C1512" i="41"/>
  <c r="B1512" i="41"/>
  <c r="D1510" i="41"/>
  <c r="C1510" i="41"/>
  <c r="D1509" i="41"/>
  <c r="C1509" i="41"/>
  <c r="B1509" i="41"/>
  <c r="D1508" i="41"/>
  <c r="C1508" i="41"/>
  <c r="D1502" i="41"/>
  <c r="C1502" i="41"/>
  <c r="B1502" i="41"/>
  <c r="E1501" i="41"/>
  <c r="E1500" i="41"/>
  <c r="E1499" i="41"/>
  <c r="D1498" i="41"/>
  <c r="C1498" i="41"/>
  <c r="B1498" i="41"/>
  <c r="E1497" i="41"/>
  <c r="E1496" i="41"/>
  <c r="E1495" i="41"/>
  <c r="E1494" i="41"/>
  <c r="D1493" i="41"/>
  <c r="C1493" i="41"/>
  <c r="B1493" i="41"/>
  <c r="E1492" i="41"/>
  <c r="E1491" i="41"/>
  <c r="E1490" i="41"/>
  <c r="D1489" i="41"/>
  <c r="C1489" i="41"/>
  <c r="B1489" i="41"/>
  <c r="E1488" i="41"/>
  <c r="E1487" i="41"/>
  <c r="E1486" i="41"/>
  <c r="E1483" i="41"/>
  <c r="D1483" i="41"/>
  <c r="C1483" i="41"/>
  <c r="B1483" i="41"/>
  <c r="E1482" i="41"/>
  <c r="D1482" i="41"/>
  <c r="C1482" i="41"/>
  <c r="B1482" i="41"/>
  <c r="D1479" i="41"/>
  <c r="C1479" i="41"/>
  <c r="B1479" i="41"/>
  <c r="E1478" i="41"/>
  <c r="E1477" i="41"/>
  <c r="E1476" i="41"/>
  <c r="D1475" i="41"/>
  <c r="C1475" i="41"/>
  <c r="B1475" i="41"/>
  <c r="E1474" i="41"/>
  <c r="E1473" i="41"/>
  <c r="E1472" i="41"/>
  <c r="E1471" i="41"/>
  <c r="D1470" i="41"/>
  <c r="C1470" i="41"/>
  <c r="B1470" i="41"/>
  <c r="E1469" i="41"/>
  <c r="E1468" i="41"/>
  <c r="E1467" i="41"/>
  <c r="D1466" i="41"/>
  <c r="C1466" i="41"/>
  <c r="B1466" i="41"/>
  <c r="E1465" i="41"/>
  <c r="E1464" i="41"/>
  <c r="E1463" i="41"/>
  <c r="E1460" i="41"/>
  <c r="D1460" i="41"/>
  <c r="C1460" i="41"/>
  <c r="B1460" i="41"/>
  <c r="E1459" i="41"/>
  <c r="D1459" i="41"/>
  <c r="C1459" i="41"/>
  <c r="B1459" i="41"/>
  <c r="D1456" i="41"/>
  <c r="C1456" i="41"/>
  <c r="B1456" i="41"/>
  <c r="E1455" i="41"/>
  <c r="E1454" i="41"/>
  <c r="E1453" i="41"/>
  <c r="D1452" i="41"/>
  <c r="C1452" i="41"/>
  <c r="B1452" i="41"/>
  <c r="E1451" i="41"/>
  <c r="E1450" i="41"/>
  <c r="E1449" i="41"/>
  <c r="E1448" i="41"/>
  <c r="D1447" i="41"/>
  <c r="C1447" i="41"/>
  <c r="B1447" i="41"/>
  <c r="E1446" i="41"/>
  <c r="E1445" i="41"/>
  <c r="E1444" i="41"/>
  <c r="D1443" i="41"/>
  <c r="C1443" i="41"/>
  <c r="E1442" i="41"/>
  <c r="B1442" i="41"/>
  <c r="B1510" i="41" s="1"/>
  <c r="E1441" i="41"/>
  <c r="E1440" i="41"/>
  <c r="B1440" i="41"/>
  <c r="B1508" i="41" s="1"/>
  <c r="E1437" i="41"/>
  <c r="D1437" i="41"/>
  <c r="C1437" i="41"/>
  <c r="B1437" i="41"/>
  <c r="E1436" i="41"/>
  <c r="D1436" i="41"/>
  <c r="C1436" i="41"/>
  <c r="B1436" i="41"/>
  <c r="D1433" i="41"/>
  <c r="C1433" i="41"/>
  <c r="B1433" i="41"/>
  <c r="E1432" i="41"/>
  <c r="E1431" i="41"/>
  <c r="E1430" i="41"/>
  <c r="D1429" i="41"/>
  <c r="C1429" i="41"/>
  <c r="B1429" i="41"/>
  <c r="E1428" i="41"/>
  <c r="E1427" i="41"/>
  <c r="E1426" i="41"/>
  <c r="E1425" i="41"/>
  <c r="D1424" i="41"/>
  <c r="C1424" i="41"/>
  <c r="B1424" i="41"/>
  <c r="E1423" i="41"/>
  <c r="E1422" i="41"/>
  <c r="E1421" i="41"/>
  <c r="D1420" i="41"/>
  <c r="C1420" i="41"/>
  <c r="B1420" i="41"/>
  <c r="E1419" i="41"/>
  <c r="E1418" i="41"/>
  <c r="E1417" i="41"/>
  <c r="E1414" i="41"/>
  <c r="D1414" i="41"/>
  <c r="C1414" i="41"/>
  <c r="B1414" i="41"/>
  <c r="E1413" i="41"/>
  <c r="D1413" i="41"/>
  <c r="C1413" i="41"/>
  <c r="B1413" i="41"/>
  <c r="D1410" i="41"/>
  <c r="C1410" i="41"/>
  <c r="B1410" i="41"/>
  <c r="E1409" i="41"/>
  <c r="E1408" i="41"/>
  <c r="E1407" i="41"/>
  <c r="D1406" i="41"/>
  <c r="C1406" i="41"/>
  <c r="B1406" i="41"/>
  <c r="E1405" i="41"/>
  <c r="E1404" i="41"/>
  <c r="E1403" i="41"/>
  <c r="E1402" i="41"/>
  <c r="D1401" i="41"/>
  <c r="C1401" i="41"/>
  <c r="B1401" i="41"/>
  <c r="E1400" i="41"/>
  <c r="E1399" i="41"/>
  <c r="E1398" i="41"/>
  <c r="D1397" i="41"/>
  <c r="C1397" i="41"/>
  <c r="B1397" i="41"/>
  <c r="E1396" i="41"/>
  <c r="E1395" i="41"/>
  <c r="E1394" i="41"/>
  <c r="E1391" i="41"/>
  <c r="D1391" i="41"/>
  <c r="C1391" i="41"/>
  <c r="B1391" i="41"/>
  <c r="E1390" i="41"/>
  <c r="D1390" i="41"/>
  <c r="C1390" i="41"/>
  <c r="B1390" i="41"/>
  <c r="D1387" i="41"/>
  <c r="C1387" i="41"/>
  <c r="B1387" i="41"/>
  <c r="E1386" i="41"/>
  <c r="E1385" i="41"/>
  <c r="E1384" i="41"/>
  <c r="D1383" i="41"/>
  <c r="C1383" i="41"/>
  <c r="B1383" i="41"/>
  <c r="E1382" i="41"/>
  <c r="E1381" i="41"/>
  <c r="E1380" i="41"/>
  <c r="E1379" i="41"/>
  <c r="D1378" i="41"/>
  <c r="C1378" i="41"/>
  <c r="B1378" i="41"/>
  <c r="E1377" i="41"/>
  <c r="E1376" i="41"/>
  <c r="E1375" i="41"/>
  <c r="D1374" i="41"/>
  <c r="C1374" i="41"/>
  <c r="B1374" i="41"/>
  <c r="E1373" i="41"/>
  <c r="E1372" i="41"/>
  <c r="E1371" i="41"/>
  <c r="E1368" i="41"/>
  <c r="D1368" i="41"/>
  <c r="C1368" i="41"/>
  <c r="B1368" i="41"/>
  <c r="E1367" i="41"/>
  <c r="D1367" i="41"/>
  <c r="C1367" i="41"/>
  <c r="B1367" i="41"/>
  <c r="D1364" i="41"/>
  <c r="C1364" i="41"/>
  <c r="B1364" i="41"/>
  <c r="E1363" i="41"/>
  <c r="E1362" i="41"/>
  <c r="E1361" i="41"/>
  <c r="D1360" i="41"/>
  <c r="C1360" i="41"/>
  <c r="B1360" i="41"/>
  <c r="E1359" i="41"/>
  <c r="E1358" i="41"/>
  <c r="E1357" i="41"/>
  <c r="E1356" i="41"/>
  <c r="D1355" i="41"/>
  <c r="C1355" i="41"/>
  <c r="B1355" i="41"/>
  <c r="E1354" i="41"/>
  <c r="E1353" i="41"/>
  <c r="E1352" i="41"/>
  <c r="D1351" i="41"/>
  <c r="C1351" i="41"/>
  <c r="B1351" i="41"/>
  <c r="E1350" i="41"/>
  <c r="E1349" i="41"/>
  <c r="E1348" i="41"/>
  <c r="E1345" i="41"/>
  <c r="D1345" i="41"/>
  <c r="C1345" i="41"/>
  <c r="B1345" i="41"/>
  <c r="E1344" i="41"/>
  <c r="D1344" i="41"/>
  <c r="C1344" i="41"/>
  <c r="B1344" i="41"/>
  <c r="E1340" i="41"/>
  <c r="E1339" i="41"/>
  <c r="D1338" i="41"/>
  <c r="D1521" i="41" s="1"/>
  <c r="C1338" i="41"/>
  <c r="C1341" i="41" s="1"/>
  <c r="B1338" i="41"/>
  <c r="B1341" i="41" s="1"/>
  <c r="D1337" i="41"/>
  <c r="C1337" i="41"/>
  <c r="B1337" i="41"/>
  <c r="E1336" i="41"/>
  <c r="E1335" i="41"/>
  <c r="E1334" i="41"/>
  <c r="E1333" i="41"/>
  <c r="C1332" i="41"/>
  <c r="B1332" i="41"/>
  <c r="E1331" i="41"/>
  <c r="D1330" i="41"/>
  <c r="D1332" i="41" s="1"/>
  <c r="E1329" i="41"/>
  <c r="D1328" i="41"/>
  <c r="C1328" i="41"/>
  <c r="B1328" i="41"/>
  <c r="E1327" i="41"/>
  <c r="E1326" i="41"/>
  <c r="E1325" i="41"/>
  <c r="E1322" i="41"/>
  <c r="D1322" i="41"/>
  <c r="C1322" i="41"/>
  <c r="B1322" i="41"/>
  <c r="E1321" i="41"/>
  <c r="D1321" i="41"/>
  <c r="C1321" i="41"/>
  <c r="B1321" i="41"/>
  <c r="D1318" i="41"/>
  <c r="C1318" i="41"/>
  <c r="B1318" i="41"/>
  <c r="E1317" i="41"/>
  <c r="E1316" i="41"/>
  <c r="E1315" i="41"/>
  <c r="D1314" i="41"/>
  <c r="C1314" i="41"/>
  <c r="B1314" i="41"/>
  <c r="E1313" i="41"/>
  <c r="E1312" i="41"/>
  <c r="E1311" i="41"/>
  <c r="E1310" i="41"/>
  <c r="D1309" i="41"/>
  <c r="C1309" i="41"/>
  <c r="B1309" i="41"/>
  <c r="E1308" i="41"/>
  <c r="E1307" i="41"/>
  <c r="E1306" i="41"/>
  <c r="D1305" i="41"/>
  <c r="C1305" i="41"/>
  <c r="B1305" i="41"/>
  <c r="E1304" i="41"/>
  <c r="E1303" i="41"/>
  <c r="E1302" i="41"/>
  <c r="E1299" i="41"/>
  <c r="D1299" i="41"/>
  <c r="C1299" i="41"/>
  <c r="B1299" i="41"/>
  <c r="E1298" i="41"/>
  <c r="D1298" i="41"/>
  <c r="C1298" i="41"/>
  <c r="B1298" i="41"/>
  <c r="D1296" i="41"/>
  <c r="C1296" i="41"/>
  <c r="B1296" i="41"/>
  <c r="E1295" i="41"/>
  <c r="E1294" i="41"/>
  <c r="E1293" i="41"/>
  <c r="D1292" i="41"/>
  <c r="C1292" i="41"/>
  <c r="B1292" i="41"/>
  <c r="E1291" i="41"/>
  <c r="E1290" i="41"/>
  <c r="E1289" i="41"/>
  <c r="E1288" i="41"/>
  <c r="D1287" i="41"/>
  <c r="C1287" i="41"/>
  <c r="B1287" i="41"/>
  <c r="E1286" i="41"/>
  <c r="E1285" i="41"/>
  <c r="E1284" i="41"/>
  <c r="D1283" i="41"/>
  <c r="C1283" i="41"/>
  <c r="B1283" i="41"/>
  <c r="E1282" i="41"/>
  <c r="E1281" i="41"/>
  <c r="E1280" i="41"/>
  <c r="E1277" i="41"/>
  <c r="D1277" i="41"/>
  <c r="C1277" i="41"/>
  <c r="B1277" i="41"/>
  <c r="E1276" i="41"/>
  <c r="D1276" i="41"/>
  <c r="C1276" i="41"/>
  <c r="B1276" i="41"/>
  <c r="D1273" i="41"/>
  <c r="C1273" i="41"/>
  <c r="B1273" i="41"/>
  <c r="E1272" i="41"/>
  <c r="E1271" i="41"/>
  <c r="E1270" i="41"/>
  <c r="D1269" i="41"/>
  <c r="C1269" i="41"/>
  <c r="B1269" i="41"/>
  <c r="E1268" i="41"/>
  <c r="E1267" i="41"/>
  <c r="E1266" i="41"/>
  <c r="E1265" i="41"/>
  <c r="D1264" i="41"/>
  <c r="C1264" i="41"/>
  <c r="B1264" i="41"/>
  <c r="E1263" i="41"/>
  <c r="E1262" i="41"/>
  <c r="E1261" i="41"/>
  <c r="D1260" i="41"/>
  <c r="C1260" i="41"/>
  <c r="B1260" i="41"/>
  <c r="E1259" i="41"/>
  <c r="E1258" i="41"/>
  <c r="E1257" i="41"/>
  <c r="E1254" i="41"/>
  <c r="D1254" i="41"/>
  <c r="C1254" i="41"/>
  <c r="B1254" i="41"/>
  <c r="E1253" i="41"/>
  <c r="D1253" i="41"/>
  <c r="C1253" i="41"/>
  <c r="B1253" i="41"/>
  <c r="D1250" i="41"/>
  <c r="C1250" i="41"/>
  <c r="B1250" i="41"/>
  <c r="E1249" i="41"/>
  <c r="E1248" i="41"/>
  <c r="E1247" i="41"/>
  <c r="D1246" i="41"/>
  <c r="C1246" i="41"/>
  <c r="B1246" i="41"/>
  <c r="E1245" i="41"/>
  <c r="E1244" i="41"/>
  <c r="E1243" i="41"/>
  <c r="E1242" i="41"/>
  <c r="D1241" i="41"/>
  <c r="C1241" i="41"/>
  <c r="B1241" i="41"/>
  <c r="E1240" i="41"/>
  <c r="E1239" i="41"/>
  <c r="E1238" i="41"/>
  <c r="D1237" i="41"/>
  <c r="C1237" i="41"/>
  <c r="B1237" i="41"/>
  <c r="E1236" i="41"/>
  <c r="E1235" i="41"/>
  <c r="E1234" i="41"/>
  <c r="E1231" i="41"/>
  <c r="D1231" i="41"/>
  <c r="C1231" i="41"/>
  <c r="B1231" i="41"/>
  <c r="E1230" i="41"/>
  <c r="D1230" i="41"/>
  <c r="C1230" i="41"/>
  <c r="B1230" i="41"/>
  <c r="D1227" i="41"/>
  <c r="B1227" i="41"/>
  <c r="E1226" i="41"/>
  <c r="E1225" i="41"/>
  <c r="C1224" i="41"/>
  <c r="D1223" i="41"/>
  <c r="C1223" i="41"/>
  <c r="B1223" i="41"/>
  <c r="E1222" i="41"/>
  <c r="E1221" i="41"/>
  <c r="E1220" i="41"/>
  <c r="E1219" i="41"/>
  <c r="D1218" i="41"/>
  <c r="C1218" i="41"/>
  <c r="B1218" i="41"/>
  <c r="E1217" i="41"/>
  <c r="E1216" i="41"/>
  <c r="E1215" i="41"/>
  <c r="D1214" i="41"/>
  <c r="C1214" i="41"/>
  <c r="B1214" i="41"/>
  <c r="E1213" i="41"/>
  <c r="E1212" i="41"/>
  <c r="E1211" i="41"/>
  <c r="E1208" i="41"/>
  <c r="D1208" i="41"/>
  <c r="C1208" i="41"/>
  <c r="B1208" i="41"/>
  <c r="E1207" i="41"/>
  <c r="D1207" i="41"/>
  <c r="C1207" i="41"/>
  <c r="B1207" i="41"/>
  <c r="D1204" i="41"/>
  <c r="C1204" i="41"/>
  <c r="B1204" i="41"/>
  <c r="E1203" i="41"/>
  <c r="E1202" i="41"/>
  <c r="E1201" i="41"/>
  <c r="D1200" i="41"/>
  <c r="E1200" i="41" s="1"/>
  <c r="C1200" i="41"/>
  <c r="B1200" i="41"/>
  <c r="E1199" i="41"/>
  <c r="E1198" i="41"/>
  <c r="E1197" i="41"/>
  <c r="E1196" i="41"/>
  <c r="D1195" i="41"/>
  <c r="C1195" i="41"/>
  <c r="B1195" i="41"/>
  <c r="E1194" i="41"/>
  <c r="E1193" i="41"/>
  <c r="E1192" i="41"/>
  <c r="D1191" i="41"/>
  <c r="C1191" i="41"/>
  <c r="B1191" i="41"/>
  <c r="E1190" i="41"/>
  <c r="E1189" i="41"/>
  <c r="E1188" i="41"/>
  <c r="E1185" i="41"/>
  <c r="D1185" i="41"/>
  <c r="C1185" i="41"/>
  <c r="B1185" i="41"/>
  <c r="E1184" i="41"/>
  <c r="D1184" i="41"/>
  <c r="C1184" i="41"/>
  <c r="B1184" i="41"/>
  <c r="D1181" i="41"/>
  <c r="C1181" i="41"/>
  <c r="B1181" i="41"/>
  <c r="E1180" i="41"/>
  <c r="E1179" i="41"/>
  <c r="E1178" i="41"/>
  <c r="D1177" i="41"/>
  <c r="C1177" i="41"/>
  <c r="B1177" i="41"/>
  <c r="E1176" i="41"/>
  <c r="E1175" i="41"/>
  <c r="E1174" i="41"/>
  <c r="E1173" i="41"/>
  <c r="D1172" i="41"/>
  <c r="C1172" i="41"/>
  <c r="B1172" i="41"/>
  <c r="E1171" i="41"/>
  <c r="E1170" i="41"/>
  <c r="E1169" i="41"/>
  <c r="D1168" i="41"/>
  <c r="C1168" i="41"/>
  <c r="B1168" i="41"/>
  <c r="E1167" i="41"/>
  <c r="E1166" i="41"/>
  <c r="E1165" i="41"/>
  <c r="E1162" i="41"/>
  <c r="D1162" i="41"/>
  <c r="C1162" i="41"/>
  <c r="B1162" i="41"/>
  <c r="E1161" i="41"/>
  <c r="D1161" i="41"/>
  <c r="C1161" i="41"/>
  <c r="B1161" i="41"/>
  <c r="D1158" i="41"/>
  <c r="C1158" i="41"/>
  <c r="B1158" i="41"/>
  <c r="E1157" i="41"/>
  <c r="E1156" i="41"/>
  <c r="E1155" i="41"/>
  <c r="D1154" i="41"/>
  <c r="C1154" i="41"/>
  <c r="B1154" i="41"/>
  <c r="E1153" i="41"/>
  <c r="E1152" i="41"/>
  <c r="E1151" i="41"/>
  <c r="E1150" i="41"/>
  <c r="D1149" i="41"/>
  <c r="C1149" i="41"/>
  <c r="B1149" i="41"/>
  <c r="E1148" i="41"/>
  <c r="E1147" i="41"/>
  <c r="E1146" i="41"/>
  <c r="D1145" i="41"/>
  <c r="C1145" i="41"/>
  <c r="B1145" i="41"/>
  <c r="E1144" i="41"/>
  <c r="E1143" i="41"/>
  <c r="E1142" i="41"/>
  <c r="E1139" i="41"/>
  <c r="D1139" i="41"/>
  <c r="C1139" i="41"/>
  <c r="B1139" i="41"/>
  <c r="E1138" i="41"/>
  <c r="D1138" i="41"/>
  <c r="C1138" i="41"/>
  <c r="B1138" i="41"/>
  <c r="D1135" i="41"/>
  <c r="C1135" i="41"/>
  <c r="B1135" i="41"/>
  <c r="E1134" i="41"/>
  <c r="E1133" i="41"/>
  <c r="E1132" i="41"/>
  <c r="D1131" i="41"/>
  <c r="C1131" i="41"/>
  <c r="B1131" i="41"/>
  <c r="E1130" i="41"/>
  <c r="E1129" i="41"/>
  <c r="E1128" i="41"/>
  <c r="E1127" i="41"/>
  <c r="D1126" i="41"/>
  <c r="C1126" i="41"/>
  <c r="B1126" i="41"/>
  <c r="E1125" i="41"/>
  <c r="E1124" i="41"/>
  <c r="E1123" i="41"/>
  <c r="D1122" i="41"/>
  <c r="C1122" i="41"/>
  <c r="B1122" i="41"/>
  <c r="E1121" i="41"/>
  <c r="E1120" i="41"/>
  <c r="E1119" i="41"/>
  <c r="E1116" i="41"/>
  <c r="D1116" i="41"/>
  <c r="C1116" i="41"/>
  <c r="B1116" i="41"/>
  <c r="E1115" i="41"/>
  <c r="D1115" i="41"/>
  <c r="C1115" i="41"/>
  <c r="B1115" i="41"/>
  <c r="D1109" i="41"/>
  <c r="C1109" i="41"/>
  <c r="B1109" i="41"/>
  <c r="D1107" i="41"/>
  <c r="C1107" i="41"/>
  <c r="B1107" i="41"/>
  <c r="D1106" i="41"/>
  <c r="C1106" i="41"/>
  <c r="B1106" i="41"/>
  <c r="D1103" i="41"/>
  <c r="C1103" i="41"/>
  <c r="B1103" i="41"/>
  <c r="D1102" i="41"/>
  <c r="C1102" i="41"/>
  <c r="B1102" i="41"/>
  <c r="D1101" i="41"/>
  <c r="C1101" i="41"/>
  <c r="B1101" i="41"/>
  <c r="D1100" i="41"/>
  <c r="C1100" i="41"/>
  <c r="B1100" i="41"/>
  <c r="D1098" i="41"/>
  <c r="C1098" i="41"/>
  <c r="B1098" i="41"/>
  <c r="C1097" i="41"/>
  <c r="B1097" i="41"/>
  <c r="D1096" i="41"/>
  <c r="C1096" i="41"/>
  <c r="B1096" i="41"/>
  <c r="C1094" i="41"/>
  <c r="B1094" i="41"/>
  <c r="D1093" i="41"/>
  <c r="C1093" i="41"/>
  <c r="B1093" i="41"/>
  <c r="C1092" i="41"/>
  <c r="B1092" i="41"/>
  <c r="E1090" i="41"/>
  <c r="D1090" i="41"/>
  <c r="C1090" i="41"/>
  <c r="B1090" i="41"/>
  <c r="E1089" i="41"/>
  <c r="D1089" i="41"/>
  <c r="C1089" i="41"/>
  <c r="B1089" i="41"/>
  <c r="D1086" i="41"/>
  <c r="C1086" i="41"/>
  <c r="B1086" i="41"/>
  <c r="E1085" i="41"/>
  <c r="E1084" i="41"/>
  <c r="E1083" i="41"/>
  <c r="D1082" i="41"/>
  <c r="C1082" i="41"/>
  <c r="B1082" i="41"/>
  <c r="E1081" i="41"/>
  <c r="E1080" i="41"/>
  <c r="E1079" i="41"/>
  <c r="E1078" i="41"/>
  <c r="D1077" i="41"/>
  <c r="C1077" i="41"/>
  <c r="B1077" i="41"/>
  <c r="E1076" i="41"/>
  <c r="E1075" i="41"/>
  <c r="E1074" i="41"/>
  <c r="D1073" i="41"/>
  <c r="C1073" i="41"/>
  <c r="B1073" i="41"/>
  <c r="E1072" i="41"/>
  <c r="E1071" i="41"/>
  <c r="E1070" i="41"/>
  <c r="E1067" i="41"/>
  <c r="D1067" i="41"/>
  <c r="C1067" i="41"/>
  <c r="B1067" i="41"/>
  <c r="E1066" i="41"/>
  <c r="D1066" i="41"/>
  <c r="C1066" i="41"/>
  <c r="B1066" i="41"/>
  <c r="D1063" i="41"/>
  <c r="C1063" i="41"/>
  <c r="B1063" i="41"/>
  <c r="E1062" i="41"/>
  <c r="E1061" i="41"/>
  <c r="E1060" i="41"/>
  <c r="D1059" i="41"/>
  <c r="C1059" i="41"/>
  <c r="B1059" i="41"/>
  <c r="E1058" i="41"/>
  <c r="E1057" i="41"/>
  <c r="E1056" i="41"/>
  <c r="E1055" i="41"/>
  <c r="D1054" i="41"/>
  <c r="C1054" i="41"/>
  <c r="B1054" i="41"/>
  <c r="E1053" i="41"/>
  <c r="E1052" i="41"/>
  <c r="E1051" i="41"/>
  <c r="D1050" i="41"/>
  <c r="C1050" i="41"/>
  <c r="B1050" i="41"/>
  <c r="E1049" i="41"/>
  <c r="E1048" i="41"/>
  <c r="E1047" i="41"/>
  <c r="E1044" i="41"/>
  <c r="D1044" i="41"/>
  <c r="C1044" i="41"/>
  <c r="B1044" i="41"/>
  <c r="E1043" i="41"/>
  <c r="D1043" i="41"/>
  <c r="C1043" i="41"/>
  <c r="B1043" i="41"/>
  <c r="D1040" i="41"/>
  <c r="C1040" i="41"/>
  <c r="B1040" i="41"/>
  <c r="E1039" i="41"/>
  <c r="E1038" i="41"/>
  <c r="E1037" i="41"/>
  <c r="D1036" i="41"/>
  <c r="C1036" i="41"/>
  <c r="B1036" i="41"/>
  <c r="E1035" i="41"/>
  <c r="E1034" i="41"/>
  <c r="E1033" i="41"/>
  <c r="E1032" i="41"/>
  <c r="D1031" i="41"/>
  <c r="C1031" i="41"/>
  <c r="B1031" i="41"/>
  <c r="E1030" i="41"/>
  <c r="E1029" i="41"/>
  <c r="E1028" i="41"/>
  <c r="D1027" i="41"/>
  <c r="C1027" i="41"/>
  <c r="B1027" i="41"/>
  <c r="E1026" i="41"/>
  <c r="E1025" i="41"/>
  <c r="E1024" i="41"/>
  <c r="E1021" i="41"/>
  <c r="D1021" i="41"/>
  <c r="C1021" i="41"/>
  <c r="B1021" i="41"/>
  <c r="E1020" i="41"/>
  <c r="D1020" i="41"/>
  <c r="C1020" i="41"/>
  <c r="B1020" i="41"/>
  <c r="D1017" i="41"/>
  <c r="C1017" i="41"/>
  <c r="B1017" i="41"/>
  <c r="E1016" i="41"/>
  <c r="E1015" i="41"/>
  <c r="E1014" i="41"/>
  <c r="D1013" i="41"/>
  <c r="C1013" i="41"/>
  <c r="B1013" i="41"/>
  <c r="E1012" i="41"/>
  <c r="E1011" i="41"/>
  <c r="E1010" i="41"/>
  <c r="E1009" i="41"/>
  <c r="D1008" i="41"/>
  <c r="C1008" i="41"/>
  <c r="B1008" i="41"/>
  <c r="E1007" i="41"/>
  <c r="E1006" i="41"/>
  <c r="E1005" i="41"/>
  <c r="D1004" i="41"/>
  <c r="C1004" i="41"/>
  <c r="B1004" i="41"/>
  <c r="E1003" i="41"/>
  <c r="E1002" i="41"/>
  <c r="E1001" i="41"/>
  <c r="E998" i="41"/>
  <c r="D998" i="41"/>
  <c r="C998" i="41"/>
  <c r="B998" i="41"/>
  <c r="E997" i="41"/>
  <c r="D997" i="41"/>
  <c r="C997" i="41"/>
  <c r="B997" i="41"/>
  <c r="D994" i="41"/>
  <c r="C994" i="41"/>
  <c r="B994" i="41"/>
  <c r="E993" i="41"/>
  <c r="E992" i="41"/>
  <c r="E991" i="41"/>
  <c r="D990" i="41"/>
  <c r="C990" i="41"/>
  <c r="B990" i="41"/>
  <c r="E989" i="41"/>
  <c r="E988" i="41"/>
  <c r="E987" i="41"/>
  <c r="E986" i="41"/>
  <c r="D985" i="41"/>
  <c r="C985" i="41"/>
  <c r="B985" i="41"/>
  <c r="E984" i="41"/>
  <c r="E983" i="41"/>
  <c r="E982" i="41"/>
  <c r="D981" i="41"/>
  <c r="C981" i="41"/>
  <c r="B981" i="41"/>
  <c r="E980" i="41"/>
  <c r="E979" i="41"/>
  <c r="E978" i="41"/>
  <c r="E975" i="41"/>
  <c r="D975" i="41"/>
  <c r="C975" i="41"/>
  <c r="B975" i="41"/>
  <c r="E974" i="41"/>
  <c r="D974" i="41"/>
  <c r="C974" i="41"/>
  <c r="B974" i="41"/>
  <c r="C971" i="41"/>
  <c r="B971" i="41"/>
  <c r="E970" i="41"/>
  <c r="E969" i="41"/>
  <c r="D968" i="41"/>
  <c r="E968" i="41" s="1"/>
  <c r="D967" i="41"/>
  <c r="C967" i="41"/>
  <c r="B967" i="41"/>
  <c r="E966" i="41"/>
  <c r="E965" i="41"/>
  <c r="E964" i="41"/>
  <c r="E963" i="41"/>
  <c r="D962" i="41"/>
  <c r="C962" i="41"/>
  <c r="B962" i="41"/>
  <c r="E961" i="41"/>
  <c r="E960" i="41"/>
  <c r="E959" i="41"/>
  <c r="D958" i="41"/>
  <c r="C958" i="41"/>
  <c r="B958" i="41"/>
  <c r="E957" i="41"/>
  <c r="E956" i="41"/>
  <c r="E955" i="41"/>
  <c r="E952" i="41"/>
  <c r="D952" i="41"/>
  <c r="C952" i="41"/>
  <c r="B952" i="41"/>
  <c r="E951" i="41"/>
  <c r="D951" i="41"/>
  <c r="C951" i="41"/>
  <c r="B951" i="41"/>
  <c r="D948" i="41"/>
  <c r="C948" i="41"/>
  <c r="B948" i="41"/>
  <c r="E947" i="41"/>
  <c r="E946" i="41"/>
  <c r="E945" i="41"/>
  <c r="D944" i="41"/>
  <c r="C944" i="41"/>
  <c r="B944" i="41"/>
  <c r="E943" i="41"/>
  <c r="E942" i="41"/>
  <c r="E941" i="41"/>
  <c r="E940" i="41"/>
  <c r="D939" i="41"/>
  <c r="C939" i="41"/>
  <c r="B939" i="41"/>
  <c r="E938" i="41"/>
  <c r="E937" i="41"/>
  <c r="E936" i="41"/>
  <c r="D935" i="41"/>
  <c r="C935" i="41"/>
  <c r="B935" i="41"/>
  <c r="E934" i="41"/>
  <c r="E933" i="41"/>
  <c r="E932" i="41"/>
  <c r="E929" i="41"/>
  <c r="D929" i="41"/>
  <c r="C929" i="41"/>
  <c r="B929" i="41"/>
  <c r="E928" i="41"/>
  <c r="D928" i="41"/>
  <c r="C928" i="41"/>
  <c r="B928" i="41"/>
  <c r="D925" i="41"/>
  <c r="C925" i="41"/>
  <c r="B925" i="41"/>
  <c r="E924" i="41"/>
  <c r="E923" i="41"/>
  <c r="E922" i="41"/>
  <c r="D921" i="41"/>
  <c r="C921" i="41"/>
  <c r="B921" i="41"/>
  <c r="E920" i="41"/>
  <c r="E919" i="41"/>
  <c r="E918" i="41"/>
  <c r="E917" i="41"/>
  <c r="D916" i="41"/>
  <c r="C916" i="41"/>
  <c r="B916" i="41"/>
  <c r="E915" i="41"/>
  <c r="E914" i="41"/>
  <c r="E913" i="41"/>
  <c r="D912" i="41"/>
  <c r="C912" i="41"/>
  <c r="B912" i="41"/>
  <c r="E911" i="41"/>
  <c r="E910" i="41"/>
  <c r="E909" i="41"/>
  <c r="E906" i="41"/>
  <c r="D906" i="41"/>
  <c r="C906" i="41"/>
  <c r="B906" i="41"/>
  <c r="E905" i="41"/>
  <c r="D905" i="41"/>
  <c r="C905" i="41"/>
  <c r="B905" i="41"/>
  <c r="D902" i="41"/>
  <c r="E901" i="41"/>
  <c r="E900" i="41"/>
  <c r="C899" i="41"/>
  <c r="E899" i="41" s="1"/>
  <c r="B899" i="41"/>
  <c r="B902" i="41" s="1"/>
  <c r="D898" i="41"/>
  <c r="C898" i="41"/>
  <c r="B898" i="41"/>
  <c r="E897" i="41"/>
  <c r="E896" i="41"/>
  <c r="E895" i="41"/>
  <c r="E894" i="41"/>
  <c r="D893" i="41"/>
  <c r="C893" i="41"/>
  <c r="B893" i="41"/>
  <c r="E892" i="41"/>
  <c r="E891" i="41"/>
  <c r="E890" i="41"/>
  <c r="D889" i="41"/>
  <c r="C889" i="41"/>
  <c r="B889" i="41"/>
  <c r="E888" i="41"/>
  <c r="E887" i="41"/>
  <c r="E886" i="41"/>
  <c r="E883" i="41"/>
  <c r="D883" i="41"/>
  <c r="C883" i="41"/>
  <c r="B883" i="41"/>
  <c r="E882" i="41"/>
  <c r="D882" i="41"/>
  <c r="C882" i="41"/>
  <c r="B882" i="41"/>
  <c r="D879" i="41"/>
  <c r="C879" i="41"/>
  <c r="B879" i="41"/>
  <c r="E878" i="41"/>
  <c r="E877" i="41"/>
  <c r="E876" i="41"/>
  <c r="D875" i="41"/>
  <c r="C875" i="41"/>
  <c r="B875" i="41"/>
  <c r="E874" i="41"/>
  <c r="E873" i="41"/>
  <c r="E872" i="41"/>
  <c r="E871" i="41"/>
  <c r="D870" i="41"/>
  <c r="C870" i="41"/>
  <c r="B870" i="41"/>
  <c r="E869" i="41"/>
  <c r="E868" i="41"/>
  <c r="E867" i="41"/>
  <c r="D866" i="41"/>
  <c r="C866" i="41"/>
  <c r="B866" i="41"/>
  <c r="E865" i="41"/>
  <c r="E864" i="41"/>
  <c r="E863" i="41"/>
  <c r="E860" i="41"/>
  <c r="D860" i="41"/>
  <c r="C860" i="41"/>
  <c r="B860" i="41"/>
  <c r="E859" i="41"/>
  <c r="D859" i="41"/>
  <c r="C859" i="41"/>
  <c r="B859" i="41"/>
  <c r="D856" i="41"/>
  <c r="C856" i="41"/>
  <c r="B856" i="41"/>
  <c r="E855" i="41"/>
  <c r="E854" i="41"/>
  <c r="E853" i="41"/>
  <c r="D852" i="41"/>
  <c r="C852" i="41"/>
  <c r="B852" i="41"/>
  <c r="E851" i="41"/>
  <c r="E850" i="41"/>
  <c r="E849" i="41"/>
  <c r="E848" i="41"/>
  <c r="D847" i="41"/>
  <c r="C847" i="41"/>
  <c r="B847" i="41"/>
  <c r="E846" i="41"/>
  <c r="E845" i="41"/>
  <c r="E844" i="41"/>
  <c r="D843" i="41"/>
  <c r="C843" i="41"/>
  <c r="B843" i="41"/>
  <c r="E842" i="41"/>
  <c r="E841" i="41"/>
  <c r="E840" i="41"/>
  <c r="E837" i="41"/>
  <c r="D837" i="41"/>
  <c r="C837" i="41"/>
  <c r="B837" i="41"/>
  <c r="E836" i="41"/>
  <c r="D836" i="41"/>
  <c r="C836" i="41"/>
  <c r="B836" i="41"/>
  <c r="B833" i="41"/>
  <c r="E832" i="41"/>
  <c r="E831" i="41"/>
  <c r="D830" i="41"/>
  <c r="D833" i="41" s="1"/>
  <c r="C830" i="41"/>
  <c r="C833" i="41" s="1"/>
  <c r="D829" i="41"/>
  <c r="C829" i="41"/>
  <c r="B829" i="41"/>
  <c r="E828" i="41"/>
  <c r="E827" i="41"/>
  <c r="E826" i="41"/>
  <c r="E825" i="41"/>
  <c r="D824" i="41"/>
  <c r="C824" i="41"/>
  <c r="B824" i="41"/>
  <c r="E823" i="41"/>
  <c r="E822" i="41"/>
  <c r="E821" i="41"/>
  <c r="D820" i="41"/>
  <c r="C820" i="41"/>
  <c r="B820" i="41"/>
  <c r="E819" i="41"/>
  <c r="E818" i="41"/>
  <c r="E817" i="41"/>
  <c r="E814" i="41"/>
  <c r="D814" i="41"/>
  <c r="C814" i="41"/>
  <c r="B814" i="41"/>
  <c r="E813" i="41"/>
  <c r="D813" i="41"/>
  <c r="C813" i="41"/>
  <c r="B813" i="41"/>
  <c r="D810" i="41"/>
  <c r="C810" i="41"/>
  <c r="B810" i="41"/>
  <c r="E809" i="41"/>
  <c r="E808" i="41"/>
  <c r="E807" i="41"/>
  <c r="D806" i="41"/>
  <c r="C806" i="41"/>
  <c r="B806" i="41"/>
  <c r="E805" i="41"/>
  <c r="E804" i="41"/>
  <c r="E803" i="41"/>
  <c r="E802" i="41"/>
  <c r="D801" i="41"/>
  <c r="C801" i="41"/>
  <c r="B801" i="41"/>
  <c r="E800" i="41"/>
  <c r="E799" i="41"/>
  <c r="E798" i="41"/>
  <c r="D797" i="41"/>
  <c r="C797" i="41"/>
  <c r="B797" i="41"/>
  <c r="E796" i="41"/>
  <c r="E795" i="41"/>
  <c r="E794" i="41"/>
  <c r="E791" i="41"/>
  <c r="D791" i="41"/>
  <c r="C791" i="41"/>
  <c r="B791" i="41"/>
  <c r="E790" i="41"/>
  <c r="D790" i="41"/>
  <c r="C790" i="41"/>
  <c r="B790" i="41"/>
  <c r="D787" i="41"/>
  <c r="C787" i="41"/>
  <c r="B787" i="41"/>
  <c r="E786" i="41"/>
  <c r="E785" i="41"/>
  <c r="E784" i="41"/>
  <c r="D783" i="41"/>
  <c r="C783" i="41"/>
  <c r="B783" i="41"/>
  <c r="E782" i="41"/>
  <c r="E781" i="41"/>
  <c r="E780" i="41"/>
  <c r="E779" i="41"/>
  <c r="D778" i="41"/>
  <c r="C778" i="41"/>
  <c r="B778" i="41"/>
  <c r="E777" i="41"/>
  <c r="E776" i="41"/>
  <c r="E775" i="41"/>
  <c r="D774" i="41"/>
  <c r="C774" i="41"/>
  <c r="B774" i="41"/>
  <c r="E773" i="41"/>
  <c r="E772" i="41"/>
  <c r="E771" i="41"/>
  <c r="E768" i="41"/>
  <c r="D768" i="41"/>
  <c r="C768" i="41"/>
  <c r="B768" i="41"/>
  <c r="E767" i="41"/>
  <c r="D767" i="41"/>
  <c r="C767" i="41"/>
  <c r="B767" i="41"/>
  <c r="D764" i="41"/>
  <c r="C764" i="41"/>
  <c r="B764" i="41"/>
  <c r="E763" i="41"/>
  <c r="E762" i="41"/>
  <c r="E761" i="41"/>
  <c r="D760" i="41"/>
  <c r="C760" i="41"/>
  <c r="B760" i="41"/>
  <c r="E759" i="41"/>
  <c r="E758" i="41"/>
  <c r="E757" i="41"/>
  <c r="E756" i="41"/>
  <c r="D755" i="41"/>
  <c r="C755" i="41"/>
  <c r="B755" i="41"/>
  <c r="E754" i="41"/>
  <c r="E753" i="41"/>
  <c r="E752" i="41"/>
  <c r="D751" i="41"/>
  <c r="C751" i="41"/>
  <c r="B751" i="41"/>
  <c r="E750" i="41"/>
  <c r="E749" i="41"/>
  <c r="E748" i="41"/>
  <c r="E745" i="41"/>
  <c r="D745" i="41"/>
  <c r="C745" i="41"/>
  <c r="B745" i="41"/>
  <c r="E744" i="41"/>
  <c r="D744" i="41"/>
  <c r="C744" i="41"/>
  <c r="B744" i="41"/>
  <c r="D741" i="41"/>
  <c r="C741" i="41"/>
  <c r="B741" i="41"/>
  <c r="E740" i="41"/>
  <c r="E739" i="41"/>
  <c r="E738" i="41"/>
  <c r="D737" i="41"/>
  <c r="C737" i="41"/>
  <c r="B737" i="41"/>
  <c r="E736" i="41"/>
  <c r="E735" i="41"/>
  <c r="E734" i="41"/>
  <c r="E733" i="41"/>
  <c r="D732" i="41"/>
  <c r="C732" i="41"/>
  <c r="B732" i="41"/>
  <c r="E731" i="41"/>
  <c r="E730" i="41"/>
  <c r="E729" i="41"/>
  <c r="D728" i="41"/>
  <c r="C728" i="41"/>
  <c r="B728" i="41"/>
  <c r="E727" i="41"/>
  <c r="E726" i="41"/>
  <c r="E725" i="41"/>
  <c r="E722" i="41"/>
  <c r="D722" i="41"/>
  <c r="C722" i="41"/>
  <c r="B722" i="41"/>
  <c r="E721" i="41"/>
  <c r="D721" i="41"/>
  <c r="C721" i="41"/>
  <c r="B721" i="41"/>
  <c r="D718" i="41"/>
  <c r="C718" i="41"/>
  <c r="B718" i="41"/>
  <c r="E717" i="41"/>
  <c r="E716" i="41"/>
  <c r="E715" i="41"/>
  <c r="D714" i="41"/>
  <c r="C714" i="41"/>
  <c r="B714" i="41"/>
  <c r="E713" i="41"/>
  <c r="E712" i="41"/>
  <c r="E711" i="41"/>
  <c r="E710" i="41"/>
  <c r="D709" i="41"/>
  <c r="C709" i="41"/>
  <c r="B709" i="41"/>
  <c r="E708" i="41"/>
  <c r="E707" i="41"/>
  <c r="E706" i="41"/>
  <c r="D705" i="41"/>
  <c r="C705" i="41"/>
  <c r="B705" i="41"/>
  <c r="E704" i="41"/>
  <c r="E703" i="41"/>
  <c r="E702" i="41"/>
  <c r="E699" i="41"/>
  <c r="D699" i="41"/>
  <c r="C699" i="41"/>
  <c r="B699" i="41"/>
  <c r="E698" i="41"/>
  <c r="D698" i="41"/>
  <c r="C698" i="41"/>
  <c r="B698" i="41"/>
  <c r="E694" i="41"/>
  <c r="E693" i="41"/>
  <c r="D692" i="41"/>
  <c r="D695" i="41" s="1"/>
  <c r="C692" i="41"/>
  <c r="C695" i="41" s="1"/>
  <c r="B692" i="41"/>
  <c r="B695" i="41" s="1"/>
  <c r="D691" i="41"/>
  <c r="C691" i="41"/>
  <c r="B691" i="41"/>
  <c r="E690" i="41"/>
  <c r="E689" i="41"/>
  <c r="E688" i="41"/>
  <c r="E687" i="41"/>
  <c r="D686" i="41"/>
  <c r="C686" i="41"/>
  <c r="B686" i="41"/>
  <c r="E685" i="41"/>
  <c r="E684" i="41"/>
  <c r="E683" i="41"/>
  <c r="D682" i="41"/>
  <c r="C682" i="41"/>
  <c r="B682" i="41"/>
  <c r="E681" i="41"/>
  <c r="E680" i="41"/>
  <c r="E679" i="41"/>
  <c r="E676" i="41"/>
  <c r="D676" i="41"/>
  <c r="C676" i="41"/>
  <c r="B676" i="41"/>
  <c r="E675" i="41"/>
  <c r="D675" i="41"/>
  <c r="C675" i="41"/>
  <c r="B675" i="41"/>
  <c r="D672" i="41"/>
  <c r="C672" i="41"/>
  <c r="B672" i="41"/>
  <c r="E671" i="41"/>
  <c r="E670" i="41"/>
  <c r="E669" i="41"/>
  <c r="D668" i="41"/>
  <c r="C668" i="41"/>
  <c r="B668" i="41"/>
  <c r="E667" i="41"/>
  <c r="E666" i="41"/>
  <c r="E665" i="41"/>
  <c r="E664" i="41"/>
  <c r="D663" i="41"/>
  <c r="C663" i="41"/>
  <c r="B663" i="41"/>
  <c r="E662" i="41"/>
  <c r="E661" i="41"/>
  <c r="E660" i="41"/>
  <c r="D659" i="41"/>
  <c r="C659" i="41"/>
  <c r="B659" i="41"/>
  <c r="E658" i="41"/>
  <c r="E657" i="41"/>
  <c r="E656" i="41"/>
  <c r="E653" i="41"/>
  <c r="D653" i="41"/>
  <c r="C653" i="41"/>
  <c r="B653" i="41"/>
  <c r="E652" i="41"/>
  <c r="D652" i="41"/>
  <c r="C652" i="41"/>
  <c r="B652" i="41"/>
  <c r="D649" i="41"/>
  <c r="C649" i="41"/>
  <c r="B649" i="41"/>
  <c r="E648" i="41"/>
  <c r="E647" i="41"/>
  <c r="E646" i="41"/>
  <c r="D645" i="41"/>
  <c r="C645" i="41"/>
  <c r="B645" i="41"/>
  <c r="E644" i="41"/>
  <c r="E643" i="41"/>
  <c r="E642" i="41"/>
  <c r="E641" i="41"/>
  <c r="D640" i="41"/>
  <c r="C640" i="41"/>
  <c r="B640" i="41"/>
  <c r="E639" i="41"/>
  <c r="E638" i="41"/>
  <c r="E637" i="41"/>
  <c r="D636" i="41"/>
  <c r="C636" i="41"/>
  <c r="B636" i="41"/>
  <c r="E635" i="41"/>
  <c r="E634" i="41"/>
  <c r="E633" i="41"/>
  <c r="E630" i="41"/>
  <c r="D630" i="41"/>
  <c r="C630" i="41"/>
  <c r="B630" i="41"/>
  <c r="E629" i="41"/>
  <c r="D629" i="41"/>
  <c r="C629" i="41"/>
  <c r="B629" i="41"/>
  <c r="D626" i="41"/>
  <c r="C626" i="41"/>
  <c r="B626" i="41"/>
  <c r="E625" i="41"/>
  <c r="E624" i="41"/>
  <c r="E623" i="41"/>
  <c r="D622" i="41"/>
  <c r="C622" i="41"/>
  <c r="B622" i="41"/>
  <c r="E621" i="41"/>
  <c r="E620" i="41"/>
  <c r="E619" i="41"/>
  <c r="E618" i="41"/>
  <c r="D617" i="41"/>
  <c r="C617" i="41"/>
  <c r="B617" i="41"/>
  <c r="E616" i="41"/>
  <c r="E615" i="41"/>
  <c r="E614" i="41"/>
  <c r="D613" i="41"/>
  <c r="C613" i="41"/>
  <c r="B613" i="41"/>
  <c r="E612" i="41"/>
  <c r="E611" i="41"/>
  <c r="E610" i="41"/>
  <c r="E607" i="41"/>
  <c r="D607" i="41"/>
  <c r="C607" i="41"/>
  <c r="B607" i="41"/>
  <c r="E606" i="41"/>
  <c r="D606" i="41"/>
  <c r="C606" i="41"/>
  <c r="B606" i="41"/>
  <c r="D603" i="41"/>
  <c r="C603" i="41"/>
  <c r="B603" i="41"/>
  <c r="E602" i="41"/>
  <c r="E601" i="41"/>
  <c r="E600" i="41"/>
  <c r="D599" i="41"/>
  <c r="C599" i="41"/>
  <c r="B599" i="41"/>
  <c r="E598" i="41"/>
  <c r="E597" i="41"/>
  <c r="E596" i="41"/>
  <c r="E595" i="41"/>
  <c r="D594" i="41"/>
  <c r="C594" i="41"/>
  <c r="B594" i="41"/>
  <c r="E593" i="41"/>
  <c r="E592" i="41"/>
  <c r="E591" i="41"/>
  <c r="D590" i="41"/>
  <c r="C590" i="41"/>
  <c r="B590" i="41"/>
  <c r="E589" i="41"/>
  <c r="E588" i="41"/>
  <c r="E587" i="41"/>
  <c r="E584" i="41"/>
  <c r="D584" i="41"/>
  <c r="C584" i="41"/>
  <c r="B584" i="41"/>
  <c r="E583" i="41"/>
  <c r="D583" i="41"/>
  <c r="C583" i="41"/>
  <c r="B583" i="41"/>
  <c r="B580" i="41"/>
  <c r="E579" i="41"/>
  <c r="E578" i="41"/>
  <c r="D577" i="41"/>
  <c r="C577" i="41"/>
  <c r="C580" i="41" s="1"/>
  <c r="D576" i="41"/>
  <c r="C576" i="41"/>
  <c r="B576" i="41"/>
  <c r="E575" i="41"/>
  <c r="E574" i="41"/>
  <c r="E573" i="41"/>
  <c r="E572" i="41"/>
  <c r="C571" i="41"/>
  <c r="B571" i="41"/>
  <c r="E570" i="41"/>
  <c r="D569" i="41"/>
  <c r="E569" i="41" s="1"/>
  <c r="E568" i="41"/>
  <c r="D567" i="41"/>
  <c r="C567" i="41"/>
  <c r="B567" i="41"/>
  <c r="E566" i="41"/>
  <c r="E565" i="41"/>
  <c r="E564" i="41"/>
  <c r="E561" i="41"/>
  <c r="D561" i="41"/>
  <c r="C561" i="41"/>
  <c r="B561" i="41"/>
  <c r="E560" i="41"/>
  <c r="D560" i="41"/>
  <c r="C560" i="41"/>
  <c r="B560" i="41"/>
  <c r="D557" i="41"/>
  <c r="C557" i="41"/>
  <c r="B557" i="41"/>
  <c r="E556" i="41"/>
  <c r="E555" i="41"/>
  <c r="E554" i="41"/>
  <c r="D553" i="41"/>
  <c r="C553" i="41"/>
  <c r="B553" i="41"/>
  <c r="E552" i="41"/>
  <c r="E551" i="41"/>
  <c r="E550" i="41"/>
  <c r="E549" i="41"/>
  <c r="D548" i="41"/>
  <c r="C548" i="41"/>
  <c r="B548" i="41"/>
  <c r="E547" i="41"/>
  <c r="E546" i="41"/>
  <c r="E545" i="41"/>
  <c r="D544" i="41"/>
  <c r="C544" i="41"/>
  <c r="B544" i="41"/>
  <c r="E543" i="41"/>
  <c r="E542" i="41"/>
  <c r="E541" i="41"/>
  <c r="E538" i="41"/>
  <c r="D538" i="41"/>
  <c r="C538" i="41"/>
  <c r="B538" i="41"/>
  <c r="E537" i="41"/>
  <c r="D537" i="41"/>
  <c r="C537" i="41"/>
  <c r="B537" i="41"/>
  <c r="D534" i="41"/>
  <c r="C534" i="41"/>
  <c r="B534" i="41"/>
  <c r="E533" i="41"/>
  <c r="E532" i="41"/>
  <c r="E531" i="41"/>
  <c r="D530" i="41"/>
  <c r="C530" i="41"/>
  <c r="B530" i="41"/>
  <c r="E529" i="41"/>
  <c r="E528" i="41"/>
  <c r="E527" i="41"/>
  <c r="E526" i="41"/>
  <c r="D525" i="41"/>
  <c r="C525" i="41"/>
  <c r="B525" i="41"/>
  <c r="E524" i="41"/>
  <c r="E523" i="41"/>
  <c r="E522" i="41"/>
  <c r="D521" i="41"/>
  <c r="C521" i="41"/>
  <c r="B521" i="41"/>
  <c r="E520" i="41"/>
  <c r="E519" i="41"/>
  <c r="E518" i="41"/>
  <c r="E515" i="41"/>
  <c r="D515" i="41"/>
  <c r="C515" i="41"/>
  <c r="B515" i="41"/>
  <c r="E514" i="41"/>
  <c r="D514" i="41"/>
  <c r="C514" i="41"/>
  <c r="B514" i="41"/>
  <c r="D511" i="41"/>
  <c r="C511" i="41"/>
  <c r="B511" i="41"/>
  <c r="E510" i="41"/>
  <c r="E509" i="41"/>
  <c r="E508" i="41"/>
  <c r="D507" i="41"/>
  <c r="C507" i="41"/>
  <c r="B507" i="41"/>
  <c r="E506" i="41"/>
  <c r="E505" i="41"/>
  <c r="E504" i="41"/>
  <c r="E503" i="41"/>
  <c r="D502" i="41"/>
  <c r="C502" i="41"/>
  <c r="B502" i="41"/>
  <c r="E501" i="41"/>
  <c r="E500" i="41"/>
  <c r="E499" i="41"/>
  <c r="D498" i="41"/>
  <c r="C498" i="41"/>
  <c r="B498" i="41"/>
  <c r="E497" i="41"/>
  <c r="E496" i="41"/>
  <c r="E495" i="41"/>
  <c r="E492" i="41"/>
  <c r="D492" i="41"/>
  <c r="C492" i="41"/>
  <c r="B492" i="41"/>
  <c r="E491" i="41"/>
  <c r="D491" i="41"/>
  <c r="C491" i="41"/>
  <c r="B491" i="41"/>
  <c r="D488" i="41"/>
  <c r="C488" i="41"/>
  <c r="B488" i="41"/>
  <c r="E487" i="41"/>
  <c r="E486" i="41"/>
  <c r="E485" i="41"/>
  <c r="D484" i="41"/>
  <c r="C484" i="41"/>
  <c r="B484" i="41"/>
  <c r="E483" i="41"/>
  <c r="E482" i="41"/>
  <c r="E481" i="41"/>
  <c r="E480" i="41"/>
  <c r="D479" i="41"/>
  <c r="C479" i="41"/>
  <c r="B479" i="41"/>
  <c r="E478" i="41"/>
  <c r="E477" i="41"/>
  <c r="E476" i="41"/>
  <c r="D475" i="41"/>
  <c r="C475" i="41"/>
  <c r="B475" i="41"/>
  <c r="E474" i="41"/>
  <c r="E473" i="41"/>
  <c r="E472" i="41"/>
  <c r="E469" i="41"/>
  <c r="D469" i="41"/>
  <c r="C469" i="41"/>
  <c r="B469" i="41"/>
  <c r="E468" i="41"/>
  <c r="D468" i="41"/>
  <c r="C468" i="41"/>
  <c r="B468" i="41"/>
  <c r="D465" i="41"/>
  <c r="C465" i="41"/>
  <c r="B465" i="41"/>
  <c r="E464" i="41"/>
  <c r="E463" i="41"/>
  <c r="E462" i="41"/>
  <c r="D461" i="41"/>
  <c r="C461" i="41"/>
  <c r="B461" i="41"/>
  <c r="E460" i="41"/>
  <c r="E459" i="41"/>
  <c r="E458" i="41"/>
  <c r="E457" i="41"/>
  <c r="D456" i="41"/>
  <c r="C456" i="41"/>
  <c r="B456" i="41"/>
  <c r="E455" i="41"/>
  <c r="E454" i="41"/>
  <c r="E453" i="41"/>
  <c r="D452" i="41"/>
  <c r="C452" i="41"/>
  <c r="B452" i="41"/>
  <c r="E451" i="41"/>
  <c r="E450" i="41"/>
  <c r="E449" i="41"/>
  <c r="E446" i="41"/>
  <c r="D446" i="41"/>
  <c r="C446" i="41"/>
  <c r="B446" i="41"/>
  <c r="E445" i="41"/>
  <c r="D445" i="41"/>
  <c r="C445" i="41"/>
  <c r="B445" i="41"/>
  <c r="D442" i="41"/>
  <c r="C442" i="41"/>
  <c r="B442" i="41"/>
  <c r="E441" i="41"/>
  <c r="E440" i="41"/>
  <c r="E439" i="41"/>
  <c r="D438" i="41"/>
  <c r="C438" i="41"/>
  <c r="B438" i="41"/>
  <c r="E437" i="41"/>
  <c r="E436" i="41"/>
  <c r="E435" i="41"/>
  <c r="E434" i="41"/>
  <c r="D433" i="41"/>
  <c r="C433" i="41"/>
  <c r="B433" i="41"/>
  <c r="E432" i="41"/>
  <c r="E431" i="41"/>
  <c r="E430" i="41"/>
  <c r="D429" i="41"/>
  <c r="C429" i="41"/>
  <c r="B429" i="41"/>
  <c r="E428" i="41"/>
  <c r="E427" i="41"/>
  <c r="E426" i="41"/>
  <c r="E423" i="41"/>
  <c r="D423" i="41"/>
  <c r="C423" i="41"/>
  <c r="B423" i="41"/>
  <c r="E422" i="41"/>
  <c r="D422" i="41"/>
  <c r="C422" i="41"/>
  <c r="B422" i="41"/>
  <c r="D419" i="41"/>
  <c r="C419" i="41"/>
  <c r="B419" i="41"/>
  <c r="E418" i="41"/>
  <c r="E417" i="41"/>
  <c r="E416" i="41"/>
  <c r="D415" i="41"/>
  <c r="C415" i="41"/>
  <c r="B415" i="41"/>
  <c r="E414" i="41"/>
  <c r="E413" i="41"/>
  <c r="E412" i="41"/>
  <c r="E411" i="41"/>
  <c r="D410" i="41"/>
  <c r="C410" i="41"/>
  <c r="B410" i="41"/>
  <c r="E409" i="41"/>
  <c r="E408" i="41"/>
  <c r="E407" i="41"/>
  <c r="D406" i="41"/>
  <c r="C406" i="41"/>
  <c r="B406" i="41"/>
  <c r="E405" i="41"/>
  <c r="E404" i="41"/>
  <c r="E403" i="41"/>
  <c r="E400" i="41"/>
  <c r="D400" i="41"/>
  <c r="C400" i="41"/>
  <c r="B400" i="41"/>
  <c r="E399" i="41"/>
  <c r="D399" i="41"/>
  <c r="C399" i="41"/>
  <c r="B399" i="41"/>
  <c r="D396" i="41"/>
  <c r="C396" i="41"/>
  <c r="B396" i="41"/>
  <c r="E395" i="41"/>
  <c r="E394" i="41"/>
  <c r="E393" i="41"/>
  <c r="D392" i="41"/>
  <c r="C392" i="41"/>
  <c r="B392" i="41"/>
  <c r="E391" i="41"/>
  <c r="E390" i="41"/>
  <c r="E389" i="41"/>
  <c r="E388" i="41"/>
  <c r="D387" i="41"/>
  <c r="C387" i="41"/>
  <c r="B387" i="41"/>
  <c r="E386" i="41"/>
  <c r="E385" i="41"/>
  <c r="E384" i="41"/>
  <c r="D383" i="41"/>
  <c r="C383" i="41"/>
  <c r="B383" i="41"/>
  <c r="E382" i="41"/>
  <c r="E381" i="41"/>
  <c r="E380" i="41"/>
  <c r="E377" i="41"/>
  <c r="D377" i="41"/>
  <c r="C377" i="41"/>
  <c r="B377" i="41"/>
  <c r="E376" i="41"/>
  <c r="D376" i="41"/>
  <c r="C376" i="41"/>
  <c r="B376" i="41"/>
  <c r="D373" i="41"/>
  <c r="C373" i="41"/>
  <c r="B373" i="41"/>
  <c r="E372" i="41"/>
  <c r="E371" i="41"/>
  <c r="E370" i="41"/>
  <c r="D369" i="41"/>
  <c r="C369" i="41"/>
  <c r="B369" i="41"/>
  <c r="E368" i="41"/>
  <c r="E367" i="41"/>
  <c r="E366" i="41"/>
  <c r="E365" i="41"/>
  <c r="D364" i="41"/>
  <c r="C364" i="41"/>
  <c r="B364" i="41"/>
  <c r="E363" i="41"/>
  <c r="E362" i="41"/>
  <c r="E361" i="41"/>
  <c r="D360" i="41"/>
  <c r="C360" i="41"/>
  <c r="C375" i="41" s="1"/>
  <c r="B360" i="41"/>
  <c r="E359" i="41"/>
  <c r="E358" i="41"/>
  <c r="E357" i="41"/>
  <c r="E354" i="41"/>
  <c r="D354" i="41"/>
  <c r="C354" i="41"/>
  <c r="B354" i="41"/>
  <c r="E353" i="41"/>
  <c r="D353" i="41"/>
  <c r="C353" i="41"/>
  <c r="B353" i="41"/>
  <c r="D350" i="41"/>
  <c r="C350" i="41"/>
  <c r="B350" i="41"/>
  <c r="E349" i="41"/>
  <c r="E348" i="41"/>
  <c r="E347" i="41"/>
  <c r="D346" i="41"/>
  <c r="C346" i="41"/>
  <c r="B346" i="41"/>
  <c r="E345" i="41"/>
  <c r="E344" i="41"/>
  <c r="E343" i="41"/>
  <c r="E342" i="41"/>
  <c r="D341" i="41"/>
  <c r="C341" i="41"/>
  <c r="B341" i="41"/>
  <c r="E340" i="41"/>
  <c r="E339" i="41"/>
  <c r="E338" i="41"/>
  <c r="D337" i="41"/>
  <c r="C337" i="41"/>
  <c r="B337" i="41"/>
  <c r="E336" i="41"/>
  <c r="E335" i="41"/>
  <c r="E334" i="41"/>
  <c r="E331" i="41"/>
  <c r="D331" i="41"/>
  <c r="C331" i="41"/>
  <c r="B331" i="41"/>
  <c r="E330" i="41"/>
  <c r="D330" i="41"/>
  <c r="C330" i="41"/>
  <c r="B330" i="41"/>
  <c r="D327" i="41"/>
  <c r="C327" i="41"/>
  <c r="B327" i="41"/>
  <c r="E326" i="41"/>
  <c r="E325" i="41"/>
  <c r="E324" i="41"/>
  <c r="D323" i="41"/>
  <c r="C323" i="41"/>
  <c r="B323" i="41"/>
  <c r="E322" i="41"/>
  <c r="E321" i="41"/>
  <c r="E320" i="41"/>
  <c r="E319" i="41"/>
  <c r="D318" i="41"/>
  <c r="C318" i="41"/>
  <c r="B318" i="41"/>
  <c r="E317" i="41"/>
  <c r="E316" i="41"/>
  <c r="E315" i="41"/>
  <c r="D314" i="41"/>
  <c r="C314" i="41"/>
  <c r="B314" i="41"/>
  <c r="E313" i="41"/>
  <c r="E312" i="41"/>
  <c r="E311" i="41"/>
  <c r="E308" i="41"/>
  <c r="D308" i="41"/>
  <c r="C308" i="41"/>
  <c r="B308" i="41"/>
  <c r="E307" i="41"/>
  <c r="D307" i="41"/>
  <c r="C307" i="41"/>
  <c r="B307" i="41"/>
  <c r="D304" i="41"/>
  <c r="C304" i="41"/>
  <c r="B304" i="41"/>
  <c r="E303" i="41"/>
  <c r="E302" i="41"/>
  <c r="E301" i="41"/>
  <c r="D300" i="41"/>
  <c r="C300" i="41"/>
  <c r="B300" i="41"/>
  <c r="E299" i="41"/>
  <c r="E298" i="41"/>
  <c r="E297" i="41"/>
  <c r="E296" i="41"/>
  <c r="D295" i="41"/>
  <c r="C295" i="41"/>
  <c r="B295" i="41"/>
  <c r="E294" i="41"/>
  <c r="E293" i="41"/>
  <c r="E292" i="41"/>
  <c r="D291" i="41"/>
  <c r="C291" i="41"/>
  <c r="B291" i="41"/>
  <c r="E290" i="41"/>
  <c r="E289" i="41"/>
  <c r="E288" i="41"/>
  <c r="E285" i="41"/>
  <c r="D285" i="41"/>
  <c r="C285" i="41"/>
  <c r="B285" i="41"/>
  <c r="E284" i="41"/>
  <c r="D284" i="41"/>
  <c r="C284" i="41"/>
  <c r="B284" i="41"/>
  <c r="D281" i="41"/>
  <c r="C281" i="41"/>
  <c r="B281" i="41"/>
  <c r="E280" i="41"/>
  <c r="E279" i="41"/>
  <c r="E278" i="41"/>
  <c r="D277" i="41"/>
  <c r="C277" i="41"/>
  <c r="B277" i="41"/>
  <c r="E276" i="41"/>
  <c r="E275" i="41"/>
  <c r="E274" i="41"/>
  <c r="E273" i="41"/>
  <c r="D272" i="41"/>
  <c r="C272" i="41"/>
  <c r="B272" i="41"/>
  <c r="E271" i="41"/>
  <c r="E270" i="41"/>
  <c r="E269" i="41"/>
  <c r="D268" i="41"/>
  <c r="C268" i="41"/>
  <c r="B268" i="41"/>
  <c r="E267" i="41"/>
  <c r="E266" i="41"/>
  <c r="E265" i="41"/>
  <c r="E262" i="41"/>
  <c r="D262" i="41"/>
  <c r="C262" i="41"/>
  <c r="B262" i="41"/>
  <c r="E261" i="41"/>
  <c r="D261" i="41"/>
  <c r="C261" i="41"/>
  <c r="B261" i="41"/>
  <c r="D258" i="41"/>
  <c r="C258" i="41"/>
  <c r="B258" i="41"/>
  <c r="E257" i="41"/>
  <c r="E256" i="41"/>
  <c r="E255" i="41"/>
  <c r="D254" i="41"/>
  <c r="C254" i="41"/>
  <c r="B254" i="41"/>
  <c r="E253" i="41"/>
  <c r="E252" i="41"/>
  <c r="E251" i="41"/>
  <c r="E250" i="41"/>
  <c r="D249" i="41"/>
  <c r="C249" i="41"/>
  <c r="B249" i="41"/>
  <c r="E248" i="41"/>
  <c r="E247" i="41"/>
  <c r="E246" i="41"/>
  <c r="D245" i="41"/>
  <c r="C245" i="41"/>
  <c r="B245" i="41"/>
  <c r="E244" i="41"/>
  <c r="E243" i="41"/>
  <c r="E242" i="41"/>
  <c r="E239" i="41"/>
  <c r="D239" i="41"/>
  <c r="C239" i="41"/>
  <c r="B239" i="41"/>
  <c r="E238" i="41"/>
  <c r="D238" i="41"/>
  <c r="C238" i="41"/>
  <c r="B238" i="41"/>
  <c r="D235" i="41"/>
  <c r="C235" i="41"/>
  <c r="B235" i="41"/>
  <c r="E234" i="41"/>
  <c r="E233" i="41"/>
  <c r="E232" i="41"/>
  <c r="D231" i="41"/>
  <c r="C231" i="41"/>
  <c r="B231" i="41"/>
  <c r="E230" i="41"/>
  <c r="E229" i="41"/>
  <c r="E228" i="41"/>
  <c r="E227" i="41"/>
  <c r="D226" i="41"/>
  <c r="C226" i="41"/>
  <c r="C237" i="41" s="1"/>
  <c r="B226" i="41"/>
  <c r="E225" i="41"/>
  <c r="E224" i="41"/>
  <c r="E223" i="41"/>
  <c r="D222" i="41"/>
  <c r="C222" i="41"/>
  <c r="B222" i="41"/>
  <c r="E221" i="41"/>
  <c r="E220" i="41"/>
  <c r="E219" i="41"/>
  <c r="E216" i="41"/>
  <c r="D216" i="41"/>
  <c r="C216" i="41"/>
  <c r="B216" i="41"/>
  <c r="E215" i="41"/>
  <c r="D215" i="41"/>
  <c r="C215" i="41"/>
  <c r="B215" i="41"/>
  <c r="D212" i="41"/>
  <c r="C212" i="41"/>
  <c r="B212" i="41"/>
  <c r="E211" i="41"/>
  <c r="E210" i="41"/>
  <c r="E209" i="41"/>
  <c r="D208" i="41"/>
  <c r="C208" i="41"/>
  <c r="B208" i="41"/>
  <c r="E207" i="41"/>
  <c r="E206" i="41"/>
  <c r="E205" i="41"/>
  <c r="E204" i="41"/>
  <c r="D203" i="41"/>
  <c r="C203" i="41"/>
  <c r="B203" i="41"/>
  <c r="E202" i="41"/>
  <c r="E201" i="41"/>
  <c r="E200" i="41"/>
  <c r="D199" i="41"/>
  <c r="C199" i="41"/>
  <c r="B199" i="41"/>
  <c r="E198" i="41"/>
  <c r="E197" i="41"/>
  <c r="E196" i="41"/>
  <c r="E193" i="41"/>
  <c r="D193" i="41"/>
  <c r="C193" i="41"/>
  <c r="B193" i="41"/>
  <c r="E192" i="41"/>
  <c r="D192" i="41"/>
  <c r="C192" i="41"/>
  <c r="B192" i="41"/>
  <c r="E188" i="41"/>
  <c r="E187" i="41"/>
  <c r="D186" i="41"/>
  <c r="D189" i="41" s="1"/>
  <c r="C186" i="41"/>
  <c r="C189" i="41" s="1"/>
  <c r="B186" i="41"/>
  <c r="B189" i="41" s="1"/>
  <c r="D185" i="41"/>
  <c r="C185" i="41"/>
  <c r="B185" i="41"/>
  <c r="E184" i="41"/>
  <c r="E183" i="41"/>
  <c r="E182" i="41"/>
  <c r="E181" i="41"/>
  <c r="C180" i="41"/>
  <c r="B180" i="41"/>
  <c r="E179" i="41"/>
  <c r="D178" i="41"/>
  <c r="D180" i="41" s="1"/>
  <c r="E177" i="41"/>
  <c r="D176" i="41"/>
  <c r="C176" i="41"/>
  <c r="B176" i="41"/>
  <c r="E175" i="41"/>
  <c r="E174" i="41"/>
  <c r="E173" i="41"/>
  <c r="E170" i="41"/>
  <c r="D170" i="41"/>
  <c r="C170" i="41"/>
  <c r="B170" i="41"/>
  <c r="E169" i="41"/>
  <c r="D169" i="41"/>
  <c r="C169" i="41"/>
  <c r="B169" i="41"/>
  <c r="D166" i="41"/>
  <c r="C166" i="41"/>
  <c r="B166" i="41"/>
  <c r="E165" i="41"/>
  <c r="E164" i="41"/>
  <c r="E163" i="41"/>
  <c r="D162" i="41"/>
  <c r="C162" i="41"/>
  <c r="B162" i="41"/>
  <c r="E161" i="41"/>
  <c r="E160" i="41"/>
  <c r="E159" i="41"/>
  <c r="E158" i="41"/>
  <c r="D157" i="41"/>
  <c r="C157" i="41"/>
  <c r="B157" i="41"/>
  <c r="E156" i="41"/>
  <c r="E155" i="41"/>
  <c r="E154" i="41"/>
  <c r="D153" i="41"/>
  <c r="C153" i="41"/>
  <c r="B153" i="41"/>
  <c r="E152" i="41"/>
  <c r="E151" i="41"/>
  <c r="E150" i="41"/>
  <c r="E147" i="41"/>
  <c r="D147" i="41"/>
  <c r="C147" i="41"/>
  <c r="B147" i="41"/>
  <c r="E146" i="41"/>
  <c r="D146" i="41"/>
  <c r="C146" i="41"/>
  <c r="B146" i="41"/>
  <c r="D143" i="41"/>
  <c r="C143" i="41"/>
  <c r="B143" i="41"/>
  <c r="E142" i="41"/>
  <c r="E141" i="41"/>
  <c r="E140" i="41"/>
  <c r="D139" i="41"/>
  <c r="C139" i="41"/>
  <c r="B139" i="41"/>
  <c r="E138" i="41"/>
  <c r="E137" i="41"/>
  <c r="E136" i="41"/>
  <c r="E135" i="41"/>
  <c r="D134" i="41"/>
  <c r="C134" i="41"/>
  <c r="B134" i="41"/>
  <c r="E133" i="41"/>
  <c r="E132" i="41"/>
  <c r="E131" i="41"/>
  <c r="D130" i="41"/>
  <c r="C130" i="41"/>
  <c r="B130" i="41"/>
  <c r="E129" i="41"/>
  <c r="E128" i="41"/>
  <c r="E127" i="41"/>
  <c r="E124" i="41"/>
  <c r="D124" i="41"/>
  <c r="C124" i="41"/>
  <c r="B124" i="41"/>
  <c r="E123" i="41"/>
  <c r="D123" i="41"/>
  <c r="C123" i="41"/>
  <c r="B123" i="41"/>
  <c r="D120" i="41"/>
  <c r="C120" i="41"/>
  <c r="B120" i="41"/>
  <c r="E119" i="41"/>
  <c r="E118" i="41"/>
  <c r="E117" i="41"/>
  <c r="D116" i="41"/>
  <c r="C116" i="41"/>
  <c r="B116" i="41"/>
  <c r="E115" i="41"/>
  <c r="E114" i="41"/>
  <c r="E113" i="41"/>
  <c r="E112" i="41"/>
  <c r="D111" i="41"/>
  <c r="C111" i="41"/>
  <c r="B111" i="41"/>
  <c r="E110" i="41"/>
  <c r="E109" i="41"/>
  <c r="E108" i="41"/>
  <c r="D107" i="41"/>
  <c r="C107" i="41"/>
  <c r="B107" i="41"/>
  <c r="E106" i="41"/>
  <c r="E105" i="41"/>
  <c r="E104" i="41"/>
  <c r="E101" i="41"/>
  <c r="D101" i="41"/>
  <c r="C101" i="41"/>
  <c r="B101" i="41"/>
  <c r="E100" i="41"/>
  <c r="D100" i="41"/>
  <c r="C100" i="41"/>
  <c r="B100" i="41"/>
  <c r="D97" i="41"/>
  <c r="C97" i="41"/>
  <c r="B97" i="41"/>
  <c r="E96" i="41"/>
  <c r="E95" i="41"/>
  <c r="E94" i="41"/>
  <c r="D93" i="41"/>
  <c r="C93" i="41"/>
  <c r="B93" i="41"/>
  <c r="E92" i="41"/>
  <c r="E91" i="41"/>
  <c r="E90" i="41"/>
  <c r="E89" i="41"/>
  <c r="D88" i="41"/>
  <c r="C88" i="41"/>
  <c r="B88" i="41"/>
  <c r="E87" i="41"/>
  <c r="E86" i="41"/>
  <c r="E85" i="41"/>
  <c r="D84" i="41"/>
  <c r="C84" i="41"/>
  <c r="B84" i="41"/>
  <c r="E83" i="41"/>
  <c r="E82" i="41"/>
  <c r="E81" i="41"/>
  <c r="E78" i="41"/>
  <c r="D78" i="41"/>
  <c r="C78" i="41"/>
  <c r="B78" i="41"/>
  <c r="E77" i="41"/>
  <c r="D77" i="41"/>
  <c r="C77" i="41"/>
  <c r="B77" i="41"/>
  <c r="D74" i="41"/>
  <c r="C74" i="41"/>
  <c r="B74" i="41"/>
  <c r="E73" i="41"/>
  <c r="E72" i="41"/>
  <c r="E71" i="41"/>
  <c r="D70" i="41"/>
  <c r="C70" i="41"/>
  <c r="B70" i="41"/>
  <c r="E69" i="41"/>
  <c r="E68" i="41"/>
  <c r="E67" i="41"/>
  <c r="E66" i="41"/>
  <c r="D65" i="41"/>
  <c r="C65" i="41"/>
  <c r="B65" i="41"/>
  <c r="E64" i="41"/>
  <c r="E63" i="41"/>
  <c r="E62" i="41"/>
  <c r="D61" i="41"/>
  <c r="C61" i="41"/>
  <c r="B61" i="41"/>
  <c r="E60" i="41"/>
  <c r="E59" i="41"/>
  <c r="E58" i="41"/>
  <c r="E55" i="41"/>
  <c r="D55" i="41"/>
  <c r="C55" i="41"/>
  <c r="B55" i="41"/>
  <c r="E54" i="41"/>
  <c r="D54" i="41"/>
  <c r="C54" i="41"/>
  <c r="B54" i="41"/>
  <c r="D51" i="41"/>
  <c r="C51" i="41"/>
  <c r="B51" i="41"/>
  <c r="E50" i="41"/>
  <c r="E49" i="41"/>
  <c r="E48" i="41"/>
  <c r="D47" i="41"/>
  <c r="C47" i="41"/>
  <c r="B47" i="41"/>
  <c r="E46" i="41"/>
  <c r="E45" i="41"/>
  <c r="E44" i="41"/>
  <c r="E43" i="41"/>
  <c r="D42" i="41"/>
  <c r="C42" i="41"/>
  <c r="B42" i="41"/>
  <c r="E41" i="41"/>
  <c r="E40" i="41"/>
  <c r="E39" i="41"/>
  <c r="C38" i="41"/>
  <c r="B38" i="41"/>
  <c r="D37" i="41"/>
  <c r="D1094" i="41" s="1"/>
  <c r="E36" i="41"/>
  <c r="D35" i="41"/>
  <c r="D1092" i="41" s="1"/>
  <c r="E32" i="41"/>
  <c r="D32" i="41"/>
  <c r="C32" i="41"/>
  <c r="B32" i="41"/>
  <c r="E31" i="41"/>
  <c r="D31" i="41"/>
  <c r="C31" i="41"/>
  <c r="B31" i="41"/>
  <c r="D28" i="41"/>
  <c r="C28" i="41"/>
  <c r="B28" i="41"/>
  <c r="E27" i="41"/>
  <c r="E26" i="41"/>
  <c r="E25" i="41"/>
  <c r="D24" i="41"/>
  <c r="C24" i="41"/>
  <c r="B24" i="41"/>
  <c r="E23" i="41"/>
  <c r="E22" i="41"/>
  <c r="E21" i="41"/>
  <c r="E20" i="41"/>
  <c r="D19" i="41"/>
  <c r="C19" i="41"/>
  <c r="B19" i="41"/>
  <c r="E18" i="41"/>
  <c r="E17" i="41"/>
  <c r="E16" i="41"/>
  <c r="D15" i="41"/>
  <c r="C15" i="41"/>
  <c r="B15" i="41"/>
  <c r="E14" i="41"/>
  <c r="E13" i="41"/>
  <c r="E12" i="41"/>
  <c r="E2324" i="41" l="1"/>
  <c r="E2349" i="41"/>
  <c r="E1383" i="41"/>
  <c r="E1466" i="41"/>
  <c r="E2329" i="41"/>
  <c r="E1594" i="41"/>
  <c r="C1737" i="41"/>
  <c r="D2612" i="41"/>
  <c r="E2642" i="41"/>
  <c r="E2722" i="41"/>
  <c r="E1979" i="41"/>
  <c r="D2036" i="41"/>
  <c r="E1337" i="41"/>
  <c r="E2136" i="41"/>
  <c r="E373" i="41"/>
  <c r="E429" i="41"/>
  <c r="E866" i="41"/>
  <c r="E1903" i="41"/>
  <c r="E985" i="41"/>
  <c r="E1512" i="41"/>
  <c r="E1891" i="41"/>
  <c r="D2080" i="41"/>
  <c r="D2082" i="41" s="1"/>
  <c r="D971" i="41"/>
  <c r="D973" i="41" s="1"/>
  <c r="B996" i="41"/>
  <c r="E1800" i="41"/>
  <c r="E199" i="41"/>
  <c r="E235" i="41"/>
  <c r="D306" i="41"/>
  <c r="E341" i="41"/>
  <c r="E383" i="41"/>
  <c r="E392" i="41"/>
  <c r="E737" i="41"/>
  <c r="C996" i="41"/>
  <c r="E1168" i="41"/>
  <c r="E1218" i="41"/>
  <c r="E2099" i="41"/>
  <c r="E212" i="41"/>
  <c r="E396" i="41"/>
  <c r="E410" i="41"/>
  <c r="B927" i="41"/>
  <c r="B973" i="41"/>
  <c r="E1082" i="41"/>
  <c r="E1096" i="41"/>
  <c r="E916" i="41"/>
  <c r="E1109" i="41"/>
  <c r="B145" i="41"/>
  <c r="E314" i="41"/>
  <c r="E364" i="41"/>
  <c r="E456" i="41"/>
  <c r="E912" i="41"/>
  <c r="E948" i="41"/>
  <c r="E1093" i="41"/>
  <c r="E1191" i="41"/>
  <c r="E1912" i="41"/>
  <c r="B2128" i="41"/>
  <c r="E2461" i="41"/>
  <c r="E2733" i="41"/>
  <c r="E2793" i="41"/>
  <c r="B2810" i="41"/>
  <c r="E921" i="41"/>
  <c r="C1183" i="41"/>
  <c r="E1360" i="41"/>
  <c r="E1493" i="41"/>
  <c r="E2274" i="41"/>
  <c r="E2807" i="41"/>
  <c r="E2817" i="41"/>
  <c r="E2122" i="41"/>
  <c r="E981" i="41"/>
  <c r="E2182" i="41"/>
  <c r="E755" i="41"/>
  <c r="E898" i="41"/>
  <c r="E1195" i="41"/>
  <c r="C2335" i="41"/>
  <c r="B2634" i="41"/>
  <c r="E24" i="41"/>
  <c r="E277" i="41"/>
  <c r="E1634" i="41"/>
  <c r="C1760" i="41"/>
  <c r="E1781" i="41"/>
  <c r="D1851" i="41"/>
  <c r="E1845" i="41"/>
  <c r="E2424" i="41"/>
  <c r="B950" i="41"/>
  <c r="C145" i="41"/>
  <c r="B168" i="41"/>
  <c r="E346" i="41"/>
  <c r="E732" i="41"/>
  <c r="E783" i="41"/>
  <c r="E2076" i="41"/>
  <c r="E2347" i="41"/>
  <c r="E2467" i="41"/>
  <c r="E787" i="41"/>
  <c r="E944" i="41"/>
  <c r="E2646" i="41"/>
  <c r="E2697" i="41"/>
  <c r="D789" i="41"/>
  <c r="E1514" i="41"/>
  <c r="E1616" i="41"/>
  <c r="D1918" i="41"/>
  <c r="C1918" i="41"/>
  <c r="E2090" i="41"/>
  <c r="E2301" i="41"/>
  <c r="E2379" i="41"/>
  <c r="E2434" i="41"/>
  <c r="E2519" i="41"/>
  <c r="E2533" i="41"/>
  <c r="E2738" i="41"/>
  <c r="E116" i="41"/>
  <c r="E461" i="41"/>
  <c r="E502" i="41"/>
  <c r="E544" i="41"/>
  <c r="E663" i="41"/>
  <c r="E714" i="41"/>
  <c r="C1104" i="41"/>
  <c r="D1160" i="41"/>
  <c r="C1206" i="41"/>
  <c r="B1297" i="41"/>
  <c r="B1525" i="41" s="1"/>
  <c r="E1872" i="41"/>
  <c r="E2007" i="41"/>
  <c r="E2034" i="41"/>
  <c r="B2370" i="41"/>
  <c r="B2744" i="41"/>
  <c r="B214" i="41"/>
  <c r="B2578" i="41"/>
  <c r="E1292" i="41"/>
  <c r="E1522" i="41"/>
  <c r="E1745" i="41"/>
  <c r="E1956" i="41"/>
  <c r="E2025" i="41"/>
  <c r="E2117" i="41"/>
  <c r="C2243" i="41"/>
  <c r="E2264" i="41"/>
  <c r="E2370" i="41"/>
  <c r="E2510" i="41"/>
  <c r="C2566" i="41"/>
  <c r="E2583" i="41"/>
  <c r="E2677" i="41"/>
  <c r="D2690" i="41"/>
  <c r="B1099" i="41"/>
  <c r="E254" i="41"/>
  <c r="E640" i="41"/>
  <c r="E810" i="41"/>
  <c r="E875" i="41"/>
  <c r="E902" i="41"/>
  <c r="D1183" i="41"/>
  <c r="C1622" i="41"/>
  <c r="E1863" i="41"/>
  <c r="B2174" i="41"/>
  <c r="E2458" i="41"/>
  <c r="E2561" i="41"/>
  <c r="E2813" i="41"/>
  <c r="C30" i="41"/>
  <c r="E153" i="41"/>
  <c r="B1553" i="41"/>
  <c r="B1645" i="41"/>
  <c r="E1813" i="41"/>
  <c r="E2094" i="41"/>
  <c r="E2186" i="41"/>
  <c r="B2220" i="41"/>
  <c r="E2306" i="41"/>
  <c r="E2398" i="41"/>
  <c r="E2438" i="41"/>
  <c r="C2544" i="41"/>
  <c r="E2655" i="41"/>
  <c r="E2736" i="41"/>
  <c r="E166" i="41"/>
  <c r="E231" i="41"/>
  <c r="E323" i="41"/>
  <c r="B490" i="41"/>
  <c r="E617" i="41"/>
  <c r="E659" i="41"/>
  <c r="D812" i="41"/>
  <c r="B881" i="41"/>
  <c r="E967" i="41"/>
  <c r="D1435" i="41"/>
  <c r="E1735" i="41"/>
  <c r="E2053" i="41"/>
  <c r="E2149" i="41"/>
  <c r="E2214" i="41"/>
  <c r="E2506" i="41"/>
  <c r="E2578" i="41"/>
  <c r="C2735" i="41"/>
  <c r="E88" i="41"/>
  <c r="C444" i="41"/>
  <c r="E1355" i="41"/>
  <c r="B1412" i="41"/>
  <c r="E1639" i="41"/>
  <c r="B2515" i="41"/>
  <c r="B2521" i="41" s="1"/>
  <c r="E2556" i="41"/>
  <c r="D2735" i="41"/>
  <c r="C2799" i="41"/>
  <c r="C881" i="41"/>
  <c r="E820" i="41"/>
  <c r="E1103" i="41"/>
  <c r="E1131" i="41"/>
  <c r="E1250" i="41"/>
  <c r="E1264" i="41"/>
  <c r="C1320" i="41"/>
  <c r="E1551" i="41"/>
  <c r="E1607" i="41"/>
  <c r="E1643" i="41"/>
  <c r="E2283" i="41"/>
  <c r="E2816" i="41"/>
  <c r="E2685" i="41"/>
  <c r="E97" i="41"/>
  <c r="E42" i="41"/>
  <c r="E120" i="41"/>
  <c r="E208" i="41"/>
  <c r="C306" i="41"/>
  <c r="C398" i="41"/>
  <c r="B444" i="41"/>
  <c r="E548" i="41"/>
  <c r="E603" i="41"/>
  <c r="C628" i="41"/>
  <c r="E939" i="41"/>
  <c r="E1036" i="41"/>
  <c r="E1135" i="41"/>
  <c r="E1287" i="41"/>
  <c r="E1328" i="41"/>
  <c r="E1378" i="41"/>
  <c r="E1420" i="41"/>
  <c r="E1443" i="41"/>
  <c r="E1517" i="41"/>
  <c r="E1561" i="41"/>
  <c r="E1570" i="41"/>
  <c r="E1611" i="41"/>
  <c r="B1668" i="41"/>
  <c r="E1777" i="41"/>
  <c r="E1817" i="41"/>
  <c r="E2044" i="41"/>
  <c r="E2168" i="41"/>
  <c r="E2453" i="41"/>
  <c r="B2544" i="41"/>
  <c r="E2691" i="41"/>
  <c r="E2741" i="41"/>
  <c r="B2815" i="41"/>
  <c r="E2228" i="41"/>
  <c r="E475" i="41"/>
  <c r="E525" i="41"/>
  <c r="E567" i="41"/>
  <c r="E760" i="41"/>
  <c r="E1013" i="41"/>
  <c r="E1040" i="41"/>
  <c r="B1137" i="41"/>
  <c r="E1214" i="41"/>
  <c r="E1836" i="41"/>
  <c r="E1886" i="41"/>
  <c r="B1896" i="41"/>
  <c r="E1922" i="41"/>
  <c r="C2466" i="41"/>
  <c r="C2469" i="41" s="1"/>
  <c r="E2071" i="41"/>
  <c r="E2145" i="41"/>
  <c r="E2169" i="41"/>
  <c r="E2172" i="41" s="1"/>
  <c r="E2237" i="41"/>
  <c r="E2278" i="41"/>
  <c r="E2320" i="41"/>
  <c r="E2393" i="41"/>
  <c r="E2440" i="41"/>
  <c r="E2538" i="41"/>
  <c r="E2601" i="41"/>
  <c r="E2673" i="41"/>
  <c r="E2804" i="41"/>
  <c r="E93" i="41"/>
  <c r="E61" i="41"/>
  <c r="E203" i="41"/>
  <c r="B260" i="41"/>
  <c r="D283" i="41"/>
  <c r="E484" i="41"/>
  <c r="C582" i="41"/>
  <c r="E594" i="41"/>
  <c r="E856" i="41"/>
  <c r="E1126" i="41"/>
  <c r="E1470" i="41"/>
  <c r="E1547" i="41"/>
  <c r="E1998" i="41"/>
  <c r="E1653" i="41"/>
  <c r="E245" i="41"/>
  <c r="E304" i="41"/>
  <c r="B352" i="41"/>
  <c r="E369" i="41"/>
  <c r="B628" i="41"/>
  <c r="E645" i="41"/>
  <c r="E870" i="41"/>
  <c r="C902" i="41"/>
  <c r="C904" i="41" s="1"/>
  <c r="E990" i="41"/>
  <c r="E1031" i="41"/>
  <c r="E1101" i="41"/>
  <c r="E1241" i="41"/>
  <c r="C1389" i="41"/>
  <c r="E1508" i="41"/>
  <c r="C1515" i="41"/>
  <c r="E1519" i="41"/>
  <c r="E1680" i="41"/>
  <c r="B1874" i="41"/>
  <c r="E2163" i="41"/>
  <c r="E2353" i="41"/>
  <c r="E2356" i="41" s="1"/>
  <c r="B2498" i="41"/>
  <c r="D2799" i="41"/>
  <c r="D720" i="41"/>
  <c r="D1297" i="41"/>
  <c r="D1525" i="41" s="1"/>
  <c r="D1341" i="41"/>
  <c r="D1343" i="41" s="1"/>
  <c r="B1990" i="41"/>
  <c r="E2255" i="41"/>
  <c r="D2426" i="41"/>
  <c r="C2443" i="41"/>
  <c r="C2587" i="41"/>
  <c r="C2589" i="41" s="1"/>
  <c r="E2651" i="41"/>
  <c r="E2688" i="41"/>
  <c r="E2805" i="41"/>
  <c r="E2814" i="41"/>
  <c r="E668" i="41"/>
  <c r="E162" i="41"/>
  <c r="B237" i="41"/>
  <c r="B536" i="41"/>
  <c r="E553" i="41"/>
  <c r="E613" i="41"/>
  <c r="E829" i="41"/>
  <c r="E994" i="41"/>
  <c r="C1366" i="41"/>
  <c r="C1599" i="41"/>
  <c r="D1714" i="41"/>
  <c r="B1805" i="41"/>
  <c r="B2197" i="41"/>
  <c r="E2420" i="41"/>
  <c r="D2443" i="41"/>
  <c r="D2634" i="41"/>
  <c r="C2815" i="41"/>
  <c r="C76" i="41"/>
  <c r="B283" i="41"/>
  <c r="B329" i="41"/>
  <c r="B375" i="41"/>
  <c r="E465" i="41"/>
  <c r="E649" i="41"/>
  <c r="B697" i="41"/>
  <c r="E1154" i="41"/>
  <c r="E1204" i="41"/>
  <c r="C1805" i="41"/>
  <c r="B1935" i="41"/>
  <c r="B1938" i="41" s="1"/>
  <c r="E2232" i="41"/>
  <c r="C2289" i="41"/>
  <c r="C2403" i="41"/>
  <c r="C2470" i="41" s="1"/>
  <c r="D2460" i="41"/>
  <c r="E2668" i="41"/>
  <c r="D2686" i="41"/>
  <c r="E2694" i="41"/>
  <c r="B2728" i="41"/>
  <c r="E2797" i="41"/>
  <c r="C352" i="41"/>
  <c r="E51" i="41"/>
  <c r="E143" i="41"/>
  <c r="E258" i="41"/>
  <c r="E272" i="41"/>
  <c r="E350" i="41"/>
  <c r="D398" i="41"/>
  <c r="D536" i="41"/>
  <c r="E530" i="41"/>
  <c r="E590" i="41"/>
  <c r="E682" i="41"/>
  <c r="B789" i="41"/>
  <c r="B1042" i="41"/>
  <c r="B1088" i="41"/>
  <c r="C1137" i="41"/>
  <c r="D1275" i="41"/>
  <c r="E1269" i="41"/>
  <c r="E1296" i="41"/>
  <c r="E1387" i="41"/>
  <c r="D1481" i="41"/>
  <c r="C1511" i="41"/>
  <c r="E1542" i="41"/>
  <c r="E1726" i="41"/>
  <c r="B1783" i="41"/>
  <c r="E2310" i="41"/>
  <c r="E2464" i="41"/>
  <c r="E226" i="41"/>
  <c r="E419" i="41"/>
  <c r="E1588" i="41"/>
  <c r="E2529" i="41"/>
  <c r="E1098" i="41"/>
  <c r="D1229" i="41"/>
  <c r="B1252" i="41"/>
  <c r="B1389" i="41"/>
  <c r="C1481" i="41"/>
  <c r="C1783" i="41"/>
  <c r="E2103" i="41"/>
  <c r="D2243" i="41"/>
  <c r="B2566" i="41"/>
  <c r="E2745" i="41"/>
  <c r="D191" i="41"/>
  <c r="E1754" i="41"/>
  <c r="E28" i="41"/>
  <c r="E534" i="41"/>
  <c r="B559" i="41"/>
  <c r="B766" i="41"/>
  <c r="E925" i="41"/>
  <c r="E927" i="41" s="1"/>
  <c r="C950" i="41"/>
  <c r="E1364" i="41"/>
  <c r="E1597" i="41"/>
  <c r="B1622" i="41"/>
  <c r="D1737" i="41"/>
  <c r="C1874" i="41"/>
  <c r="B2082" i="41"/>
  <c r="E2402" i="41"/>
  <c r="B1511" i="41"/>
  <c r="C1504" i="41"/>
  <c r="D1504" i="41"/>
  <c r="E1489" i="41"/>
  <c r="E1498" i="41"/>
  <c r="C260" i="41"/>
  <c r="B99" i="41"/>
  <c r="E19" i="41"/>
  <c r="C99" i="41"/>
  <c r="E186" i="41"/>
  <c r="E189" i="41" s="1"/>
  <c r="E84" i="41"/>
  <c r="E107" i="41"/>
  <c r="D214" i="41"/>
  <c r="B306" i="41"/>
  <c r="C536" i="41"/>
  <c r="E576" i="41"/>
  <c r="D674" i="41"/>
  <c r="E728" i="41"/>
  <c r="B743" i="41"/>
  <c r="E847" i="41"/>
  <c r="E962" i="41"/>
  <c r="E1008" i="41"/>
  <c r="E1172" i="41"/>
  <c r="C1297" i="41"/>
  <c r="C1525" i="41" s="1"/>
  <c r="B1320" i="41"/>
  <c r="E1406" i="41"/>
  <c r="E1433" i="41"/>
  <c r="E1456" i="41"/>
  <c r="E1620" i="41"/>
  <c r="B1737" i="41"/>
  <c r="E1791" i="41"/>
  <c r="C1925" i="41"/>
  <c r="E1937" i="41"/>
  <c r="E1952" i="41"/>
  <c r="E1984" i="41"/>
  <c r="C2105" i="41"/>
  <c r="E2140" i="41"/>
  <c r="D2312" i="41"/>
  <c r="B2460" i="41"/>
  <c r="C2460" i="41"/>
  <c r="E2597" i="41"/>
  <c r="E2629" i="41"/>
  <c r="C2739" i="41"/>
  <c r="C2748" i="41"/>
  <c r="E2809" i="41"/>
  <c r="E268" i="41"/>
  <c r="E577" i="41"/>
  <c r="E580" i="41" s="1"/>
  <c r="E705" i="41"/>
  <c r="D858" i="41"/>
  <c r="B904" i="41"/>
  <c r="E1260" i="41"/>
  <c r="E1305" i="41"/>
  <c r="E1410" i="41"/>
  <c r="C1553" i="41"/>
  <c r="B1714" i="41"/>
  <c r="E1823" i="41"/>
  <c r="E1826" i="41" s="1"/>
  <c r="C1851" i="41"/>
  <c r="E1927" i="41"/>
  <c r="E1932" i="41"/>
  <c r="E2011" i="41"/>
  <c r="E2080" i="41"/>
  <c r="C2266" i="41"/>
  <c r="E2375" i="41"/>
  <c r="E2415" i="41"/>
  <c r="B2443" i="41"/>
  <c r="B2449" i="41" s="1"/>
  <c r="D2498" i="41"/>
  <c r="E2565" i="41"/>
  <c r="E2633" i="41"/>
  <c r="B2686" i="41"/>
  <c r="B53" i="41"/>
  <c r="C53" i="41"/>
  <c r="E70" i="41"/>
  <c r="E134" i="41"/>
  <c r="C168" i="41"/>
  <c r="D237" i="41"/>
  <c r="D260" i="41"/>
  <c r="C283" i="41"/>
  <c r="E300" i="41"/>
  <c r="E327" i="41"/>
  <c r="E387" i="41"/>
  <c r="E398" i="41" s="1"/>
  <c r="D421" i="41"/>
  <c r="D513" i="41"/>
  <c r="E741" i="41"/>
  <c r="E764" i="41"/>
  <c r="E801" i="41"/>
  <c r="E1063" i="41"/>
  <c r="E1077" i="41"/>
  <c r="B1183" i="41"/>
  <c r="B1206" i="41"/>
  <c r="C1252" i="41"/>
  <c r="E1314" i="41"/>
  <c r="B1366" i="41"/>
  <c r="E1424" i="41"/>
  <c r="B1443" i="41"/>
  <c r="B1458" i="41" s="1"/>
  <c r="D1458" i="41"/>
  <c r="D1553" i="41"/>
  <c r="C1714" i="41"/>
  <c r="E1731" i="41"/>
  <c r="E1758" i="41"/>
  <c r="E1804" i="41"/>
  <c r="E1840" i="41"/>
  <c r="B2760" i="41"/>
  <c r="B2831" i="41" s="1"/>
  <c r="E1961" i="41"/>
  <c r="E1985" i="41"/>
  <c r="E1988" i="41" s="1"/>
  <c r="B2151" i="41"/>
  <c r="C2174" i="41"/>
  <c r="D2172" i="41"/>
  <c r="D2174" i="41" s="1"/>
  <c r="C2220" i="41"/>
  <c r="D2266" i="41"/>
  <c r="E2333" i="41"/>
  <c r="B2466" i="41"/>
  <c r="B2469" i="41" s="1"/>
  <c r="E2492" i="41"/>
  <c r="E2515" i="41"/>
  <c r="E2610" i="41"/>
  <c r="C2656" i="41"/>
  <c r="C2686" i="41"/>
  <c r="E2686" i="41" s="1"/>
  <c r="E2698" i="41"/>
  <c r="C2819" i="41"/>
  <c r="B30" i="41"/>
  <c r="E74" i="41"/>
  <c r="B122" i="41"/>
  <c r="B467" i="41"/>
  <c r="B582" i="41"/>
  <c r="D605" i="41"/>
  <c r="E718" i="41"/>
  <c r="D904" i="41"/>
  <c r="D950" i="41"/>
  <c r="E1338" i="41"/>
  <c r="E1341" i="41" s="1"/>
  <c r="B1481" i="41"/>
  <c r="B1504" i="41"/>
  <c r="E1510" i="41"/>
  <c r="B1760" i="41"/>
  <c r="C2765" i="41"/>
  <c r="C2836" i="41" s="1"/>
  <c r="C2013" i="41"/>
  <c r="B2105" i="41"/>
  <c r="C2128" i="41"/>
  <c r="D2220" i="41"/>
  <c r="B2612" i="41"/>
  <c r="C2728" i="41"/>
  <c r="D30" i="41"/>
  <c r="D168" i="41"/>
  <c r="C513" i="41"/>
  <c r="E15" i="41"/>
  <c r="E47" i="41"/>
  <c r="C214" i="41"/>
  <c r="E281" i="41"/>
  <c r="C329" i="41"/>
  <c r="C467" i="41"/>
  <c r="C490" i="41"/>
  <c r="E557" i="41"/>
  <c r="B651" i="41"/>
  <c r="E778" i="41"/>
  <c r="B858" i="41"/>
  <c r="D881" i="41"/>
  <c r="E889" i="41"/>
  <c r="D927" i="41"/>
  <c r="C973" i="41"/>
  <c r="D996" i="41"/>
  <c r="E1054" i="41"/>
  <c r="C1088" i="41"/>
  <c r="D1206" i="41"/>
  <c r="E1246" i="41"/>
  <c r="E1273" i="41"/>
  <c r="E1318" i="41"/>
  <c r="D1412" i="41"/>
  <c r="C1435" i="41"/>
  <c r="B1520" i="41"/>
  <c r="B1691" i="41"/>
  <c r="E1749" i="41"/>
  <c r="B1826" i="41"/>
  <c r="B1828" i="41" s="1"/>
  <c r="D1929" i="41"/>
  <c r="E2002" i="41"/>
  <c r="E2013" i="41" s="1"/>
  <c r="D2128" i="41"/>
  <c r="E2260" i="41"/>
  <c r="E2542" i="41"/>
  <c r="E2584" i="41"/>
  <c r="E2587" i="41" s="1"/>
  <c r="E2624" i="41"/>
  <c r="E2683" i="41"/>
  <c r="E2693" i="41"/>
  <c r="D2728" i="41"/>
  <c r="E2788" i="41"/>
  <c r="B2806" i="41"/>
  <c r="D2815" i="41"/>
  <c r="B76" i="41"/>
  <c r="D122" i="41"/>
  <c r="B191" i="41"/>
  <c r="D329" i="41"/>
  <c r="D467" i="41"/>
  <c r="E511" i="41"/>
  <c r="B605" i="41"/>
  <c r="C651" i="41"/>
  <c r="B1160" i="41"/>
  <c r="B1275" i="41"/>
  <c r="B1435" i="41"/>
  <c r="D1805" i="41"/>
  <c r="D1826" i="41"/>
  <c r="D1828" i="41" s="1"/>
  <c r="C1896" i="41"/>
  <c r="B1934" i="41"/>
  <c r="E2241" i="41"/>
  <c r="B2426" i="41"/>
  <c r="C2449" i="41"/>
  <c r="E2496" i="41"/>
  <c r="C2521" i="41"/>
  <c r="B2679" i="41"/>
  <c r="E2811" i="41"/>
  <c r="C191" i="41"/>
  <c r="B421" i="41"/>
  <c r="B513" i="41"/>
  <c r="C720" i="41"/>
  <c r="D1065" i="41"/>
  <c r="D1137" i="41"/>
  <c r="E1177" i="41"/>
  <c r="D1520" i="41"/>
  <c r="C1645" i="41"/>
  <c r="C1934" i="41"/>
  <c r="B2036" i="41"/>
  <c r="B2059" i="41"/>
  <c r="D2466" i="41"/>
  <c r="B2289" i="41"/>
  <c r="C2379" i="41"/>
  <c r="C2381" i="41" s="1"/>
  <c r="C2426" i="41"/>
  <c r="B2656" i="41"/>
  <c r="C2679" i="41"/>
  <c r="E295" i="41"/>
  <c r="B398" i="41"/>
  <c r="C421" i="41"/>
  <c r="E488" i="41"/>
  <c r="E672" i="41"/>
  <c r="B812" i="41"/>
  <c r="E852" i="41"/>
  <c r="E1145" i="41"/>
  <c r="E1181" i="41"/>
  <c r="E1223" i="41"/>
  <c r="D1320" i="41"/>
  <c r="E1475" i="41"/>
  <c r="B1599" i="41"/>
  <c r="D1622" i="41"/>
  <c r="D1645" i="41"/>
  <c r="E1685" i="41"/>
  <c r="E1712" i="41"/>
  <c r="E1868" i="41"/>
  <c r="E1916" i="41"/>
  <c r="E1924" i="41"/>
  <c r="D1934" i="41"/>
  <c r="B2013" i="41"/>
  <c r="C2036" i="41"/>
  <c r="E2123" i="41"/>
  <c r="E2126" i="41" s="1"/>
  <c r="E2191" i="41"/>
  <c r="C2310" i="41"/>
  <c r="C2312" i="41" s="1"/>
  <c r="E2352" i="41"/>
  <c r="B2403" i="41"/>
  <c r="B2470" i="41" s="1"/>
  <c r="B2461" i="41"/>
  <c r="B2762" i="41" s="1"/>
  <c r="B2833" i="41" s="1"/>
  <c r="E2487" i="41"/>
  <c r="B2587" i="41"/>
  <c r="D2679" i="41"/>
  <c r="E2726" i="41"/>
  <c r="D2748" i="41"/>
  <c r="B2799" i="41"/>
  <c r="E65" i="41"/>
  <c r="C743" i="41"/>
  <c r="D1088" i="41"/>
  <c r="C1521" i="41"/>
  <c r="C1524" i="41" s="1"/>
  <c r="B2266" i="41"/>
  <c r="B2358" i="41"/>
  <c r="C2465" i="41"/>
  <c r="E2743" i="41"/>
  <c r="E2747" i="41"/>
  <c r="E139" i="41"/>
  <c r="D352" i="41"/>
  <c r="D375" i="41"/>
  <c r="E438" i="41"/>
  <c r="E599" i="41"/>
  <c r="E622" i="41"/>
  <c r="E686" i="41"/>
  <c r="C766" i="41"/>
  <c r="D1042" i="41"/>
  <c r="E1073" i="41"/>
  <c r="C1095" i="41"/>
  <c r="B1229" i="41"/>
  <c r="C1343" i="41"/>
  <c r="D1366" i="41"/>
  <c r="D1389" i="41"/>
  <c r="E1429" i="41"/>
  <c r="E1452" i="41"/>
  <c r="E1479" i="41"/>
  <c r="E1584" i="41"/>
  <c r="E1662" i="41"/>
  <c r="E1703" i="41"/>
  <c r="D2758" i="41"/>
  <c r="D2829" i="41" s="1"/>
  <c r="D1990" i="41"/>
  <c r="E2209" i="41"/>
  <c r="B2312" i="41"/>
  <c r="C2358" i="41"/>
  <c r="E2389" i="41"/>
  <c r="E2403" i="41" s="1"/>
  <c r="E2455" i="41"/>
  <c r="D2587" i="41"/>
  <c r="D2589" i="41" s="1"/>
  <c r="C2695" i="41"/>
  <c r="E130" i="41"/>
  <c r="E180" i="41"/>
  <c r="E249" i="41"/>
  <c r="E35" i="41"/>
  <c r="C122" i="41"/>
  <c r="E415" i="41"/>
  <c r="E442" i="41"/>
  <c r="E806" i="41"/>
  <c r="E893" i="41"/>
  <c r="B1019" i="41"/>
  <c r="E1106" i="41"/>
  <c r="E1158" i="41"/>
  <c r="D1252" i="41"/>
  <c r="C1275" i="41"/>
  <c r="E1351" i="41"/>
  <c r="E1397" i="41"/>
  <c r="E1502" i="41"/>
  <c r="E1593" i="41"/>
  <c r="E1686" i="41"/>
  <c r="E1689" i="41" s="1"/>
  <c r="D1760" i="41"/>
  <c r="D1783" i="41"/>
  <c r="E1822" i="41"/>
  <c r="E1849" i="41"/>
  <c r="E1907" i="41"/>
  <c r="E1926" i="41"/>
  <c r="E1931" i="41"/>
  <c r="E1975" i="41"/>
  <c r="E2030" i="41"/>
  <c r="C2151" i="41"/>
  <c r="E2192" i="41"/>
  <c r="E2195" i="41" s="1"/>
  <c r="D2335" i="41"/>
  <c r="E2343" i="41"/>
  <c r="E2447" i="41"/>
  <c r="D2456" i="41"/>
  <c r="D2544" i="41"/>
  <c r="E2552" i="41"/>
  <c r="B2748" i="41"/>
  <c r="E2784" i="41"/>
  <c r="D743" i="41"/>
  <c r="B1925" i="41"/>
  <c r="E37" i="41"/>
  <c r="D76" i="41"/>
  <c r="E176" i="41"/>
  <c r="D444" i="41"/>
  <c r="E498" i="41"/>
  <c r="D697" i="41"/>
  <c r="C1105" i="41"/>
  <c r="E935" i="41"/>
  <c r="E950" i="41" s="1"/>
  <c r="E1332" i="41"/>
  <c r="B2755" i="41"/>
  <c r="B2826" i="41" s="1"/>
  <c r="D2810" i="41"/>
  <c r="E2808" i="41"/>
  <c r="E1094" i="41"/>
  <c r="E222" i="41"/>
  <c r="C605" i="41"/>
  <c r="E691" i="41"/>
  <c r="E958" i="41"/>
  <c r="D145" i="41"/>
  <c r="E178" i="41"/>
  <c r="E337" i="41"/>
  <c r="E479" i="41"/>
  <c r="E507" i="41"/>
  <c r="E521" i="41"/>
  <c r="D766" i="41"/>
  <c r="E751" i="41"/>
  <c r="C789" i="41"/>
  <c r="E774" i="41"/>
  <c r="D835" i="41"/>
  <c r="D1668" i="41"/>
  <c r="E185" i="41"/>
  <c r="E452" i="41"/>
  <c r="C812" i="41"/>
  <c r="E797" i="41"/>
  <c r="C1019" i="41"/>
  <c r="D38" i="41"/>
  <c r="D99" i="41"/>
  <c r="E291" i="41"/>
  <c r="E318" i="41"/>
  <c r="D628" i="41"/>
  <c r="E692" i="41"/>
  <c r="E695" i="41" s="1"/>
  <c r="C858" i="41"/>
  <c r="E843" i="41"/>
  <c r="D1105" i="41"/>
  <c r="D1019" i="41"/>
  <c r="E1004" i="41"/>
  <c r="C1042" i="41"/>
  <c r="E1027" i="41"/>
  <c r="B1065" i="41"/>
  <c r="C1160" i="41"/>
  <c r="E1933" i="41"/>
  <c r="D1097" i="41"/>
  <c r="D571" i="41"/>
  <c r="E111" i="41"/>
  <c r="E406" i="41"/>
  <c r="E433" i="41"/>
  <c r="C559" i="41"/>
  <c r="E971" i="41"/>
  <c r="C1065" i="41"/>
  <c r="E1050" i="41"/>
  <c r="C1458" i="41"/>
  <c r="D1511" i="41"/>
  <c r="E1509" i="41"/>
  <c r="C1576" i="41"/>
  <c r="E1708" i="41"/>
  <c r="D559" i="41"/>
  <c r="B1095" i="41"/>
  <c r="D1104" i="41"/>
  <c r="B1343" i="41"/>
  <c r="C1520" i="41"/>
  <c r="D1576" i="41"/>
  <c r="C1691" i="41"/>
  <c r="B1851" i="41"/>
  <c r="B1926" i="41"/>
  <c r="B1907" i="41"/>
  <c r="B1918" i="41" s="1"/>
  <c r="E157" i="41"/>
  <c r="E360" i="41"/>
  <c r="D490" i="41"/>
  <c r="D580" i="41"/>
  <c r="D651" i="41"/>
  <c r="E709" i="41"/>
  <c r="E1059" i="41"/>
  <c r="E1100" i="41"/>
  <c r="C1412" i="41"/>
  <c r="C1668" i="41"/>
  <c r="D1874" i="41"/>
  <c r="E1859" i="41"/>
  <c r="D1896" i="41"/>
  <c r="E636" i="41"/>
  <c r="B674" i="41"/>
  <c r="B835" i="41"/>
  <c r="E830" i="41"/>
  <c r="E833" i="41" s="1"/>
  <c r="E879" i="41"/>
  <c r="C927" i="41"/>
  <c r="E1017" i="41"/>
  <c r="E1092" i="41"/>
  <c r="D1524" i="41"/>
  <c r="E626" i="41"/>
  <c r="C674" i="41"/>
  <c r="C835" i="41"/>
  <c r="E824" i="41"/>
  <c r="E1086" i="41"/>
  <c r="D1095" i="41"/>
  <c r="B1104" i="41"/>
  <c r="B1576" i="41"/>
  <c r="C1929" i="41"/>
  <c r="C697" i="41"/>
  <c r="B720" i="41"/>
  <c r="E1895" i="41"/>
  <c r="D1935" i="41"/>
  <c r="E2048" i="41"/>
  <c r="C2755" i="41"/>
  <c r="C2826" i="41" s="1"/>
  <c r="B2764" i="41"/>
  <c r="B2835" i="41" s="1"/>
  <c r="E1107" i="41"/>
  <c r="E1122" i="41"/>
  <c r="E1149" i="41"/>
  <c r="E1283" i="41"/>
  <c r="E1309" i="41"/>
  <c r="E1374" i="41"/>
  <c r="E1401" i="41"/>
  <c r="E1447" i="41"/>
  <c r="E1516" i="41"/>
  <c r="E1571" i="41"/>
  <c r="E1574" i="41" s="1"/>
  <c r="E1630" i="41"/>
  <c r="E1657" i="41"/>
  <c r="E1663" i="41"/>
  <c r="E1666" i="41" s="1"/>
  <c r="E1768" i="41"/>
  <c r="E1795" i="41"/>
  <c r="E1928" i="41"/>
  <c r="B2335" i="41"/>
  <c r="D2755" i="41"/>
  <c r="C2764" i="41"/>
  <c r="C2835" i="41" s="1"/>
  <c r="E1102" i="41"/>
  <c r="E1224" i="41"/>
  <c r="E1227" i="41" s="1"/>
  <c r="E1330" i="41"/>
  <c r="E1523" i="41"/>
  <c r="E1538" i="41"/>
  <c r="E1565" i="41"/>
  <c r="E1676" i="41"/>
  <c r="D1689" i="41"/>
  <c r="D1691" i="41" s="1"/>
  <c r="E1923" i="41"/>
  <c r="E2717" i="41"/>
  <c r="D2764" i="41"/>
  <c r="D2835" i="41" s="1"/>
  <c r="E2742" i="41"/>
  <c r="C2806" i="41"/>
  <c r="C1099" i="41"/>
  <c r="E1237" i="41"/>
  <c r="D1513" i="41"/>
  <c r="D1515" i="41" s="1"/>
  <c r="B1515" i="41"/>
  <c r="E1518" i="41"/>
  <c r="E1722" i="41"/>
  <c r="D1925" i="41"/>
  <c r="E1930" i="41"/>
  <c r="D1967" i="41"/>
  <c r="C2082" i="41"/>
  <c r="E2459" i="41"/>
  <c r="B2700" i="41"/>
  <c r="E2574" i="41"/>
  <c r="B2765" i="41"/>
  <c r="B2836" i="41" s="1"/>
  <c r="D1599" i="41"/>
  <c r="C1935" i="41"/>
  <c r="B2243" i="41"/>
  <c r="C2634" i="41"/>
  <c r="C2700" i="41" s="1"/>
  <c r="C2762" i="41"/>
  <c r="B2768" i="41"/>
  <c r="B2839" i="41" s="1"/>
  <c r="E1882" i="41"/>
  <c r="E2411" i="41"/>
  <c r="C2612" i="41"/>
  <c r="C2690" i="41"/>
  <c r="B2695" i="41"/>
  <c r="C2699" i="41"/>
  <c r="B2756" i="41"/>
  <c r="B2827" i="41" s="1"/>
  <c r="B2759" i="41"/>
  <c r="D2762" i="41"/>
  <c r="D2833" i="41" s="1"/>
  <c r="C1227" i="41"/>
  <c r="C1229" i="41" s="1"/>
  <c r="E2021" i="41"/>
  <c r="C2456" i="41"/>
  <c r="C2498" i="41"/>
  <c r="C2759" i="41"/>
  <c r="C2830" i="41" s="1"/>
  <c r="B1967" i="41"/>
  <c r="D2695" i="41"/>
  <c r="B2754" i="41"/>
  <c r="B2735" i="41"/>
  <c r="B1105" i="41"/>
  <c r="E1936" i="41"/>
  <c r="D2381" i="41"/>
  <c r="E2366" i="41"/>
  <c r="E2381" i="41" s="1"/>
  <c r="B2699" i="41"/>
  <c r="E2606" i="41"/>
  <c r="C2754" i="41"/>
  <c r="B2769" i="41"/>
  <c r="B2840" i="41" s="1"/>
  <c r="E2820" i="41"/>
  <c r="B1521" i="41"/>
  <c r="C2197" i="41"/>
  <c r="D2754" i="41"/>
  <c r="D2825" i="41" s="1"/>
  <c r="C2760" i="41"/>
  <c r="C2769" i="41"/>
  <c r="C2840" i="41" s="1"/>
  <c r="E1699" i="41"/>
  <c r="C1826" i="41"/>
  <c r="C1828" i="41" s="1"/>
  <c r="C2057" i="41"/>
  <c r="C2059" i="41" s="1"/>
  <c r="E2054" i="41"/>
  <c r="E2057" i="41" s="1"/>
  <c r="E2696" i="41"/>
  <c r="D2699" i="41"/>
  <c r="E2692" i="41"/>
  <c r="D2760" i="41"/>
  <c r="D2831" i="41" s="1"/>
  <c r="D2358" i="41"/>
  <c r="D2462" i="41"/>
  <c r="D2763" i="41" s="1"/>
  <c r="D2834" i="41" s="1"/>
  <c r="D2566" i="41"/>
  <c r="C2756" i="41"/>
  <c r="B2763" i="41"/>
  <c r="C2768" i="41"/>
  <c r="C1967" i="41"/>
  <c r="D2013" i="41"/>
  <c r="D2059" i="41"/>
  <c r="D2105" i="41"/>
  <c r="D2151" i="41"/>
  <c r="D2195" i="41"/>
  <c r="D2197" i="41" s="1"/>
  <c r="D2403" i="41"/>
  <c r="D2470" i="41" s="1"/>
  <c r="E2470" i="41" s="1"/>
  <c r="D2656" i="41"/>
  <c r="D2756" i="41"/>
  <c r="D2827" i="41" s="1"/>
  <c r="C2763" i="41"/>
  <c r="D2768" i="41"/>
  <c r="D2839" i="41" s="1"/>
  <c r="D2806" i="41"/>
  <c r="E2215" i="41"/>
  <c r="E2218" i="41" s="1"/>
  <c r="B2379" i="41"/>
  <c r="E2457" i="41"/>
  <c r="D2521" i="41"/>
  <c r="B2687" i="41"/>
  <c r="E2740" i="41"/>
  <c r="C2758" i="41"/>
  <c r="C2829" i="41" s="1"/>
  <c r="E2818" i="41"/>
  <c r="D2289" i="41"/>
  <c r="B2456" i="41"/>
  <c r="B2739" i="41"/>
  <c r="C2744" i="41"/>
  <c r="D2765" i="41"/>
  <c r="D2836" i="41" s="1"/>
  <c r="C2810" i="41"/>
  <c r="E1962" i="41"/>
  <c r="E1965" i="41" s="1"/>
  <c r="E2067" i="41"/>
  <c r="E2082" i="41" s="1"/>
  <c r="E2113" i="41"/>
  <c r="E2159" i="41"/>
  <c r="E2454" i="41"/>
  <c r="E2664" i="41"/>
  <c r="E2687" i="41"/>
  <c r="E2737" i="41"/>
  <c r="D2744" i="41"/>
  <c r="E2749" i="41"/>
  <c r="E2803" i="41"/>
  <c r="E2732" i="41"/>
  <c r="D2739" i="41"/>
  <c r="B2819" i="41"/>
  <c r="C1990" i="41"/>
  <c r="E2284" i="41"/>
  <c r="E2287" i="41" s="1"/>
  <c r="E2468" i="41"/>
  <c r="E2483" i="41"/>
  <c r="E2620" i="41"/>
  <c r="E2689" i="41"/>
  <c r="E2251" i="41"/>
  <c r="E2297" i="41"/>
  <c r="E2463" i="41"/>
  <c r="E2684" i="41"/>
  <c r="E2734" i="41"/>
  <c r="E2746" i="41"/>
  <c r="D2769" i="41"/>
  <c r="D2840" i="41" s="1"/>
  <c r="E2812" i="41"/>
  <c r="D2819" i="41"/>
  <c r="E2205" i="41"/>
  <c r="E2713" i="41"/>
  <c r="C1939" i="41" l="1"/>
  <c r="C2771" i="41" s="1"/>
  <c r="C2842" i="41" s="1"/>
  <c r="E2335" i="41"/>
  <c r="D2759" i="41"/>
  <c r="D2830" i="41" s="1"/>
  <c r="E1504" i="41"/>
  <c r="B2589" i="41"/>
  <c r="E1525" i="41"/>
  <c r="E1805" i="41"/>
  <c r="E1275" i="41"/>
  <c r="E1967" i="41"/>
  <c r="E2589" i="41"/>
  <c r="E2521" i="41"/>
  <c r="E2634" i="41"/>
  <c r="E490" i="41"/>
  <c r="E2799" i="41"/>
  <c r="E789" i="41"/>
  <c r="E2544" i="41"/>
  <c r="E1521" i="41"/>
  <c r="E329" i="41"/>
  <c r="E1206" i="41"/>
  <c r="E214" i="41"/>
  <c r="E2105" i="41"/>
  <c r="E1160" i="41"/>
  <c r="E2819" i="41"/>
  <c r="E1297" i="41"/>
  <c r="E2656" i="41"/>
  <c r="E1645" i="41"/>
  <c r="E1828" i="41"/>
  <c r="E1481" i="41"/>
  <c r="E99" i="41"/>
  <c r="E306" i="41"/>
  <c r="E2312" i="41"/>
  <c r="B2381" i="41"/>
  <c r="D2701" i="41"/>
  <c r="E1737" i="41"/>
  <c r="E1783" i="41"/>
  <c r="E881" i="41"/>
  <c r="E674" i="41"/>
  <c r="E1851" i="41"/>
  <c r="E2498" i="41"/>
  <c r="E2679" i="41"/>
  <c r="E2426" i="41"/>
  <c r="E168" i="41"/>
  <c r="E444" i="41"/>
  <c r="E2466" i="41"/>
  <c r="E2469" i="41" s="1"/>
  <c r="E2815" i="41"/>
  <c r="E1458" i="41"/>
  <c r="E2735" i="41"/>
  <c r="E697" i="41"/>
  <c r="E2566" i="41"/>
  <c r="E1918" i="41"/>
  <c r="E1760" i="41"/>
  <c r="E996" i="41"/>
  <c r="E2243" i="41"/>
  <c r="C2767" i="41"/>
  <c r="C2838" i="41" s="1"/>
  <c r="E766" i="41"/>
  <c r="E30" i="41"/>
  <c r="E145" i="41"/>
  <c r="E2151" i="41"/>
  <c r="B1939" i="41"/>
  <c r="B2771" i="41" s="1"/>
  <c r="B2842" i="41" s="1"/>
  <c r="E76" i="41"/>
  <c r="E720" i="41"/>
  <c r="E1252" i="41"/>
  <c r="E2197" i="41"/>
  <c r="E352" i="41"/>
  <c r="E559" i="41"/>
  <c r="E122" i="41"/>
  <c r="E858" i="41"/>
  <c r="E467" i="41"/>
  <c r="E1366" i="41"/>
  <c r="C2750" i="41"/>
  <c r="E2443" i="41"/>
  <c r="E2449" i="41" s="1"/>
  <c r="E2128" i="41"/>
  <c r="E835" i="41"/>
  <c r="E237" i="41"/>
  <c r="D2465" i="41"/>
  <c r="D2767" i="41"/>
  <c r="D2838" i="41" s="1"/>
  <c r="E651" i="41"/>
  <c r="E375" i="41"/>
  <c r="E1042" i="41"/>
  <c r="E260" i="41"/>
  <c r="E1183" i="41"/>
  <c r="B2758" i="41"/>
  <c r="B2829" i="41" s="1"/>
  <c r="B2767" i="41"/>
  <c r="B2838" i="41" s="1"/>
  <c r="D2469" i="41"/>
  <c r="E1412" i="41"/>
  <c r="D1939" i="41"/>
  <c r="E536" i="41"/>
  <c r="E1435" i="41"/>
  <c r="D2750" i="41"/>
  <c r="E1389" i="41"/>
  <c r="E1874" i="41"/>
  <c r="E191" i="41"/>
  <c r="D2449" i="41"/>
  <c r="E421" i="41"/>
  <c r="E812" i="41"/>
  <c r="E1599" i="41"/>
  <c r="C2757" i="41"/>
  <c r="E1576" i="41"/>
  <c r="E1137" i="41"/>
  <c r="E904" i="41"/>
  <c r="E1622" i="41"/>
  <c r="B2465" i="41"/>
  <c r="B2471" i="41" s="1"/>
  <c r="E2289" i="41"/>
  <c r="E2174" i="41"/>
  <c r="E2059" i="41"/>
  <c r="E1553" i="41"/>
  <c r="E973" i="41"/>
  <c r="E2358" i="41"/>
  <c r="E605" i="41"/>
  <c r="E1088" i="41"/>
  <c r="E1990" i="41"/>
  <c r="E1691" i="41"/>
  <c r="E628" i="41"/>
  <c r="E1343" i="41"/>
  <c r="E283" i="41"/>
  <c r="E2266" i="41"/>
  <c r="E2699" i="41"/>
  <c r="E1229" i="41"/>
  <c r="E1668" i="41"/>
  <c r="E1019" i="41"/>
  <c r="E743" i="41"/>
  <c r="E2036" i="41"/>
  <c r="E1714" i="41"/>
  <c r="E2612" i="41"/>
  <c r="E1925" i="41"/>
  <c r="E1320" i="41"/>
  <c r="E2748" i="41"/>
  <c r="E2456" i="41"/>
  <c r="E1929" i="41"/>
  <c r="E2840" i="41"/>
  <c r="E1515" i="41"/>
  <c r="E2830" i="41"/>
  <c r="B2757" i="41"/>
  <c r="E1097" i="41"/>
  <c r="D1099" i="41"/>
  <c r="D1108" i="41"/>
  <c r="E1105" i="41"/>
  <c r="E1108" i="41" s="1"/>
  <c r="B2750" i="41"/>
  <c r="E1065" i="41"/>
  <c r="E2836" i="41"/>
  <c r="E2765" i="41"/>
  <c r="D2757" i="41"/>
  <c r="E1095" i="41"/>
  <c r="E2754" i="41"/>
  <c r="C2834" i="41"/>
  <c r="E2834" i="41" s="1"/>
  <c r="E2690" i="41"/>
  <c r="D2821" i="41"/>
  <c r="E2806" i="41"/>
  <c r="D2700" i="41"/>
  <c r="E2762" i="41"/>
  <c r="E1896" i="41"/>
  <c r="C2821" i="41"/>
  <c r="C2831" i="41"/>
  <c r="C2832" i="41" s="1"/>
  <c r="E2220" i="41"/>
  <c r="E2695" i="41"/>
  <c r="C2825" i="41"/>
  <c r="E2825" i="41" s="1"/>
  <c r="B2834" i="41"/>
  <c r="B2837" i="41" s="1"/>
  <c r="B2690" i="41"/>
  <c r="E2768" i="41"/>
  <c r="E2462" i="41"/>
  <c r="E2465" i="41" s="1"/>
  <c r="E1934" i="41"/>
  <c r="B2821" i="41"/>
  <c r="C2827" i="41"/>
  <c r="E2827" i="41" s="1"/>
  <c r="E1520" i="41"/>
  <c r="E2759" i="41"/>
  <c r="E2744" i="41"/>
  <c r="E2460" i="41"/>
  <c r="B1524" i="41"/>
  <c r="B1526" i="41" s="1"/>
  <c r="B2766" i="41"/>
  <c r="E2810" i="41"/>
  <c r="C1526" i="41"/>
  <c r="E2756" i="41"/>
  <c r="D2837" i="41"/>
  <c r="C2471" i="41"/>
  <c r="C2701" i="41"/>
  <c r="E2755" i="41"/>
  <c r="D53" i="41"/>
  <c r="E38" i="41"/>
  <c r="E53" i="41" s="1"/>
  <c r="C1108" i="41"/>
  <c r="E2835" i="41"/>
  <c r="C2839" i="41"/>
  <c r="B1108" i="41"/>
  <c r="B1110" i="41" s="1"/>
  <c r="C2766" i="41"/>
  <c r="E2764" i="41"/>
  <c r="D1526" i="41"/>
  <c r="E1511" i="41"/>
  <c r="E2769" i="41"/>
  <c r="E2739" i="41"/>
  <c r="E2763" i="41"/>
  <c r="E2829" i="41"/>
  <c r="D2832" i="41"/>
  <c r="C1938" i="41"/>
  <c r="D1938" i="41"/>
  <c r="D1940" i="41" s="1"/>
  <c r="E1935" i="41"/>
  <c r="E1938" i="41" s="1"/>
  <c r="E1524" i="41"/>
  <c r="B1929" i="41"/>
  <c r="B1940" i="41" s="1"/>
  <c r="E513" i="41"/>
  <c r="C2761" i="41"/>
  <c r="E1513" i="41"/>
  <c r="E2728" i="41"/>
  <c r="B2825" i="41"/>
  <c r="B2830" i="41"/>
  <c r="E2760" i="41"/>
  <c r="C2833" i="41"/>
  <c r="E2833" i="41" s="1"/>
  <c r="D2826" i="41"/>
  <c r="E2758" i="41"/>
  <c r="E1104" i="41"/>
  <c r="E571" i="41"/>
  <c r="E582" i="41" s="1"/>
  <c r="D582" i="41"/>
  <c r="E1939" i="41" l="1"/>
  <c r="B2770" i="41"/>
  <c r="E2701" i="41"/>
  <c r="D2471" i="41"/>
  <c r="D2770" i="41"/>
  <c r="C2770" i="41"/>
  <c r="C2772" i="41" s="1"/>
  <c r="E2767" i="41"/>
  <c r="E2770" i="41" s="1"/>
  <c r="D2766" i="41"/>
  <c r="E2766" i="41" s="1"/>
  <c r="E2831" i="41"/>
  <c r="E2471" i="41"/>
  <c r="B2761" i="41"/>
  <c r="E2821" i="41"/>
  <c r="E1940" i="41"/>
  <c r="B2832" i="41"/>
  <c r="B2841" i="41"/>
  <c r="E2750" i="41"/>
  <c r="D2761" i="41"/>
  <c r="E1099" i="41"/>
  <c r="E1110" i="41" s="1"/>
  <c r="C1110" i="41"/>
  <c r="C1940" i="41"/>
  <c r="B2701" i="41"/>
  <c r="E2832" i="41"/>
  <c r="C2841" i="41"/>
  <c r="E2839" i="41"/>
  <c r="E2826" i="41"/>
  <c r="C2837" i="41"/>
  <c r="C2828" i="41"/>
  <c r="E2757" i="41"/>
  <c r="D2841" i="41"/>
  <c r="E2838" i="41"/>
  <c r="E1526" i="41"/>
  <c r="D1110" i="41"/>
  <c r="D2828" i="41"/>
  <c r="E2700" i="41"/>
  <c r="D2771" i="41"/>
  <c r="B2828" i="41"/>
  <c r="B2772" i="41" l="1"/>
  <c r="D2772" i="41"/>
  <c r="E2841" i="41"/>
  <c r="E2837" i="41"/>
  <c r="B2843" i="41"/>
  <c r="D2843" i="41"/>
  <c r="E2828" i="41"/>
  <c r="E2761" i="41"/>
  <c r="E2772" i="41" s="1"/>
  <c r="E2771" i="41"/>
  <c r="D2842" i="41"/>
  <c r="E2842" i="41" s="1"/>
  <c r="C2843" i="41"/>
  <c r="E2843" i="41" l="1"/>
  <c r="D2" i="18" l="1"/>
  <c r="H14" i="34" l="1"/>
  <c r="H13" i="34"/>
  <c r="H12" i="34"/>
  <c r="H11" i="34"/>
  <c r="H15" i="34"/>
  <c r="H10" i="34"/>
  <c r="H9" i="34"/>
  <c r="H64" i="36" l="1"/>
  <c r="I59" i="36"/>
  <c r="J25" i="36"/>
  <c r="B14" i="36"/>
  <c r="B19" i="36"/>
  <c r="C32" i="35"/>
  <c r="B17" i="17" l="1"/>
  <c r="B29" i="37" l="1"/>
  <c r="B28" i="37"/>
  <c r="B27" i="37"/>
  <c r="B26" i="37"/>
  <c r="B24" i="37"/>
  <c r="B20" i="37"/>
  <c r="B19" i="37"/>
  <c r="B18" i="37"/>
  <c r="B12" i="37"/>
  <c r="B9" i="37"/>
  <c r="J140" i="36"/>
  <c r="I140" i="36"/>
  <c r="H140" i="36"/>
  <c r="G140" i="36"/>
  <c r="G142" i="36" s="1"/>
  <c r="F140" i="36"/>
  <c r="E140" i="36"/>
  <c r="D140" i="36"/>
  <c r="C140" i="36"/>
  <c r="B140" i="36"/>
  <c r="J136" i="36"/>
  <c r="I136" i="36"/>
  <c r="H136" i="36"/>
  <c r="G136" i="36"/>
  <c r="F136" i="36"/>
  <c r="E136" i="36"/>
  <c r="D136" i="36"/>
  <c r="C136" i="36"/>
  <c r="B136" i="36"/>
  <c r="J130" i="36"/>
  <c r="I130" i="36"/>
  <c r="G130" i="36"/>
  <c r="F130" i="36"/>
  <c r="D130" i="36"/>
  <c r="C130" i="36"/>
  <c r="B130" i="36"/>
  <c r="H130" i="36"/>
  <c r="E130" i="36"/>
  <c r="J125" i="36"/>
  <c r="I125" i="36"/>
  <c r="H125" i="36"/>
  <c r="G125" i="36"/>
  <c r="F125" i="36"/>
  <c r="E125" i="36"/>
  <c r="D125" i="36"/>
  <c r="C125" i="36"/>
  <c r="B125" i="36"/>
  <c r="J103" i="36"/>
  <c r="I103" i="36"/>
  <c r="H103" i="36"/>
  <c r="G103" i="36"/>
  <c r="F103" i="36"/>
  <c r="E103" i="36"/>
  <c r="D103" i="36"/>
  <c r="C103" i="36"/>
  <c r="B103" i="36"/>
  <c r="J99" i="36"/>
  <c r="I99" i="36"/>
  <c r="H99" i="36"/>
  <c r="G99" i="36"/>
  <c r="F99" i="36"/>
  <c r="E99" i="36"/>
  <c r="D99" i="36"/>
  <c r="C99" i="36"/>
  <c r="B99" i="36"/>
  <c r="H93" i="36"/>
  <c r="G93" i="36"/>
  <c r="F93" i="36"/>
  <c r="E93" i="36"/>
  <c r="B93" i="36"/>
  <c r="I93" i="36"/>
  <c r="J93" i="36"/>
  <c r="D93" i="36"/>
  <c r="C93" i="36"/>
  <c r="J88" i="36"/>
  <c r="I88" i="36"/>
  <c r="H88" i="36"/>
  <c r="G88" i="36"/>
  <c r="F88" i="36"/>
  <c r="E88" i="36"/>
  <c r="D88" i="36"/>
  <c r="C88" i="36"/>
  <c r="B88" i="36"/>
  <c r="J66" i="36"/>
  <c r="I66" i="36"/>
  <c r="H66" i="36"/>
  <c r="G66" i="36"/>
  <c r="F66" i="36"/>
  <c r="E66" i="36"/>
  <c r="D66" i="36"/>
  <c r="C66" i="36"/>
  <c r="B66" i="36"/>
  <c r="J62" i="36"/>
  <c r="I62" i="36"/>
  <c r="H62" i="36"/>
  <c r="G62" i="36"/>
  <c r="F62" i="36"/>
  <c r="E62" i="36"/>
  <c r="D62" i="36"/>
  <c r="C62" i="36"/>
  <c r="C68" i="36" s="1"/>
  <c r="B62" i="36"/>
  <c r="J56" i="36"/>
  <c r="I56" i="36"/>
  <c r="H56" i="36"/>
  <c r="G56" i="36"/>
  <c r="F56" i="36"/>
  <c r="E56" i="36"/>
  <c r="D56" i="36"/>
  <c r="C56" i="36"/>
  <c r="B56" i="36"/>
  <c r="J51" i="36"/>
  <c r="I51" i="36"/>
  <c r="H51" i="36"/>
  <c r="G51" i="36"/>
  <c r="F51" i="36"/>
  <c r="E51" i="36"/>
  <c r="D51" i="36"/>
  <c r="C51" i="36"/>
  <c r="B51" i="36"/>
  <c r="J29" i="36"/>
  <c r="I29" i="36"/>
  <c r="H29" i="36"/>
  <c r="G29" i="36"/>
  <c r="F29" i="36"/>
  <c r="E29" i="36"/>
  <c r="D29" i="36"/>
  <c r="C29" i="36"/>
  <c r="B29" i="36"/>
  <c r="I25" i="36"/>
  <c r="H25" i="36"/>
  <c r="G25" i="36"/>
  <c r="F25" i="36"/>
  <c r="E25" i="36"/>
  <c r="D25" i="36"/>
  <c r="C25" i="36"/>
  <c r="B25" i="36"/>
  <c r="I19" i="36"/>
  <c r="F19" i="36"/>
  <c r="E19" i="36"/>
  <c r="D19" i="36"/>
  <c r="C19" i="36"/>
  <c r="J19" i="36"/>
  <c r="H19" i="36"/>
  <c r="G19" i="36"/>
  <c r="J14" i="36"/>
  <c r="I14" i="36"/>
  <c r="H14" i="36"/>
  <c r="G14" i="36"/>
  <c r="F14" i="36"/>
  <c r="E14" i="36"/>
  <c r="D14" i="36"/>
  <c r="C14" i="36"/>
  <c r="D32" i="35"/>
  <c r="E29" i="35"/>
  <c r="E28" i="35"/>
  <c r="E27" i="35"/>
  <c r="E26" i="35"/>
  <c r="E24" i="35"/>
  <c r="E20" i="35"/>
  <c r="E19" i="35"/>
  <c r="E18" i="35"/>
  <c r="E12" i="35"/>
  <c r="E9" i="35"/>
  <c r="F142" i="36" l="1"/>
  <c r="I142" i="36"/>
  <c r="J142" i="36"/>
  <c r="I68" i="36"/>
  <c r="F31" i="36"/>
  <c r="C142" i="36"/>
  <c r="C31" i="36"/>
  <c r="D142" i="36"/>
  <c r="B32" i="37"/>
  <c r="H105" i="36"/>
  <c r="I105" i="36"/>
  <c r="J68" i="36"/>
  <c r="H68" i="36"/>
  <c r="G105" i="36"/>
  <c r="E105" i="36"/>
  <c r="F105" i="36"/>
  <c r="G68" i="36"/>
  <c r="F68" i="36"/>
  <c r="E68" i="36"/>
  <c r="G31" i="36"/>
  <c r="J31" i="36"/>
  <c r="I31" i="36"/>
  <c r="H31" i="36"/>
  <c r="E31" i="36"/>
  <c r="B142" i="36"/>
  <c r="C105" i="36"/>
  <c r="B105" i="36"/>
  <c r="D105" i="36"/>
  <c r="D68" i="36"/>
  <c r="D31" i="36"/>
  <c r="B31" i="36"/>
  <c r="E32" i="35"/>
  <c r="E142" i="36"/>
  <c r="H142" i="36"/>
  <c r="B68" i="36"/>
  <c r="J105" i="36"/>
  <c r="I78" i="33" l="1"/>
  <c r="H78" i="33"/>
  <c r="G78" i="33"/>
  <c r="G80" i="33" s="1"/>
  <c r="F78" i="33"/>
  <c r="F80" i="33" s="1"/>
  <c r="I68" i="33"/>
  <c r="H68" i="33"/>
  <c r="G68" i="33"/>
  <c r="F68" i="33"/>
  <c r="E68" i="33"/>
  <c r="E78" i="33" s="1"/>
  <c r="E80" i="33" s="1"/>
  <c r="D68" i="33"/>
  <c r="D78" i="33" s="1"/>
  <c r="D80" i="33" s="1"/>
  <c r="C68" i="33"/>
  <c r="C78" i="33" s="1"/>
  <c r="C80" i="33" s="1"/>
  <c r="B68" i="33"/>
  <c r="B78" i="33" s="1"/>
  <c r="B80" i="33" s="1"/>
  <c r="I62" i="33"/>
  <c r="I80" i="33" s="1"/>
  <c r="H62" i="33"/>
  <c r="H80" i="33" s="1"/>
  <c r="I61" i="33"/>
  <c r="H61" i="33"/>
  <c r="G61" i="33"/>
  <c r="F61" i="33"/>
  <c r="E61" i="33"/>
  <c r="D61" i="33"/>
  <c r="C61" i="33"/>
  <c r="B61" i="33"/>
  <c r="G51" i="33"/>
  <c r="G53" i="33" s="1"/>
  <c r="F51" i="33"/>
  <c r="F53" i="33" s="1"/>
  <c r="E51" i="33"/>
  <c r="E53" i="33" s="1"/>
  <c r="D51" i="33"/>
  <c r="D53" i="33" s="1"/>
  <c r="I41" i="33"/>
  <c r="I51" i="33" s="1"/>
  <c r="I53" i="33" s="1"/>
  <c r="H41" i="33"/>
  <c r="H51" i="33" s="1"/>
  <c r="H53" i="33" s="1"/>
  <c r="G41" i="33"/>
  <c r="F41" i="33"/>
  <c r="E41" i="33"/>
  <c r="D41" i="33"/>
  <c r="C41" i="33"/>
  <c r="C51" i="33" s="1"/>
  <c r="C53" i="33" s="1"/>
  <c r="B41" i="33"/>
  <c r="B51" i="33" s="1"/>
  <c r="B53" i="33" s="1"/>
  <c r="I34" i="33"/>
  <c r="H34" i="33"/>
  <c r="G34" i="33"/>
  <c r="F34" i="33"/>
  <c r="E34" i="33"/>
  <c r="D34" i="33"/>
  <c r="C34" i="33"/>
  <c r="B34" i="33"/>
  <c r="G26" i="33"/>
  <c r="G24" i="33"/>
  <c r="F24" i="33"/>
  <c r="F26" i="33" s="1"/>
  <c r="C24" i="33"/>
  <c r="C26" i="33" s="1"/>
  <c r="I14" i="33"/>
  <c r="I24" i="33" s="1"/>
  <c r="I26" i="33" s="1"/>
  <c r="H14" i="33"/>
  <c r="H24" i="33" s="1"/>
  <c r="H26" i="33" s="1"/>
  <c r="G14" i="33"/>
  <c r="F14" i="33"/>
  <c r="E14" i="33"/>
  <c r="E24" i="33" s="1"/>
  <c r="E26" i="33" s="1"/>
  <c r="D14" i="33"/>
  <c r="D24" i="33" s="1"/>
  <c r="D26" i="33" s="1"/>
  <c r="C14" i="33"/>
  <c r="B14" i="33"/>
  <c r="B24" i="33" s="1"/>
  <c r="B26" i="33" s="1"/>
  <c r="B82" i="32" l="1"/>
  <c r="B86" i="32" s="1"/>
  <c r="B64" i="32"/>
  <c r="B68" i="32" s="1"/>
  <c r="B46" i="32"/>
  <c r="B50" i="32" s="1"/>
  <c r="A32" i="32"/>
  <c r="A50" i="32" s="1"/>
  <c r="A68" i="32" s="1"/>
  <c r="A86" i="32" s="1"/>
  <c r="A31" i="32"/>
  <c r="A49" i="32" s="1"/>
  <c r="A67" i="32" s="1"/>
  <c r="A85" i="32" s="1"/>
  <c r="A30" i="32"/>
  <c r="A48" i="32" s="1"/>
  <c r="A66" i="32" s="1"/>
  <c r="A84" i="32" s="1"/>
  <c r="A29" i="32"/>
  <c r="A47" i="32" s="1"/>
  <c r="A65" i="32" s="1"/>
  <c r="A83" i="32" s="1"/>
  <c r="B28" i="32"/>
  <c r="B32" i="32" s="1"/>
  <c r="A28" i="32"/>
  <c r="A46" i="32" s="1"/>
  <c r="A64" i="32" s="1"/>
  <c r="A82" i="32" s="1"/>
  <c r="A27" i="32"/>
  <c r="A45" i="32" s="1"/>
  <c r="A63" i="32" s="1"/>
  <c r="A81" i="32" s="1"/>
  <c r="A26" i="32"/>
  <c r="A44" i="32" s="1"/>
  <c r="A62" i="32" s="1"/>
  <c r="A80" i="32" s="1"/>
  <c r="B9" i="32"/>
  <c r="B13" i="32" s="1"/>
  <c r="J29" i="7" l="1"/>
  <c r="F54" i="27" l="1"/>
  <c r="G54" i="27"/>
  <c r="I20" i="1" l="1"/>
  <c r="E54" i="27"/>
  <c r="D54" i="27"/>
  <c r="G46" i="27"/>
  <c r="F46" i="27"/>
  <c r="E46" i="27"/>
  <c r="D46" i="27"/>
  <c r="J34" i="9" l="1"/>
  <c r="J34" i="7"/>
  <c r="J34" i="6"/>
  <c r="J32" i="2"/>
  <c r="C37" i="28"/>
  <c r="D37" i="28"/>
  <c r="C35" i="28"/>
  <c r="D34" i="28"/>
  <c r="D35" i="28"/>
  <c r="D36" i="28"/>
  <c r="B27" i="28"/>
  <c r="B37" i="28" l="1"/>
  <c r="B36" i="28"/>
  <c r="B34" i="28"/>
  <c r="B35" i="28"/>
  <c r="B18" i="28"/>
  <c r="B46" i="27" l="1"/>
  <c r="C84" i="27" l="1"/>
  <c r="B84" i="27"/>
  <c r="C68" i="27"/>
  <c r="B68" i="27"/>
  <c r="B69" i="27" s="1"/>
  <c r="C46" i="27"/>
  <c r="C53" i="27"/>
  <c r="C54" i="27" s="1"/>
  <c r="B53" i="27"/>
  <c r="B54" i="27" s="1"/>
  <c r="H62" i="1" l="1"/>
  <c r="B31" i="29" l="1"/>
  <c r="D31" i="29"/>
  <c r="C31" i="29" s="1"/>
  <c r="E31" i="29"/>
  <c r="F31" i="29"/>
  <c r="H31" i="29"/>
  <c r="G31" i="29" l="1"/>
  <c r="H47" i="11" l="1"/>
  <c r="F47" i="11"/>
  <c r="H34" i="9"/>
  <c r="H29" i="9"/>
  <c r="F34" i="9"/>
  <c r="H34" i="7"/>
  <c r="H29" i="7"/>
  <c r="F29" i="7"/>
  <c r="F34" i="7"/>
  <c r="H34" i="6"/>
  <c r="F47" i="6"/>
  <c r="F34" i="6"/>
  <c r="H47" i="5"/>
  <c r="F47" i="5"/>
  <c r="H32" i="5"/>
  <c r="H10" i="5"/>
  <c r="G10" i="5"/>
  <c r="F32" i="5"/>
  <c r="F47" i="2"/>
  <c r="H47" i="2"/>
  <c r="H32" i="2"/>
  <c r="F32" i="2"/>
  <c r="A108" i="1" l="1"/>
  <c r="A105" i="1"/>
  <c r="A104" i="1"/>
  <c r="A103" i="1"/>
  <c r="A102" i="1"/>
  <c r="A101" i="1"/>
  <c r="A96" i="1"/>
  <c r="A95" i="1"/>
  <c r="A94" i="1"/>
  <c r="A91" i="1"/>
  <c r="A90" i="1"/>
  <c r="A89" i="1"/>
  <c r="A88" i="1"/>
  <c r="A87" i="1"/>
  <c r="A86" i="1"/>
  <c r="A83" i="1"/>
  <c r="A82" i="1"/>
  <c r="A81" i="1"/>
  <c r="A80" i="1"/>
  <c r="A75" i="1"/>
  <c r="A74" i="1"/>
  <c r="A73" i="1"/>
  <c r="A72" i="1"/>
  <c r="A70" i="1"/>
  <c r="A67" i="1"/>
  <c r="A66" i="1"/>
  <c r="A65" i="1"/>
  <c r="A64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6" i="1"/>
  <c r="A35" i="1"/>
  <c r="A34" i="1"/>
  <c r="A31" i="1"/>
  <c r="A30" i="1"/>
  <c r="A29" i="1"/>
  <c r="A28" i="1"/>
  <c r="A27" i="1"/>
  <c r="A26" i="1"/>
  <c r="A23" i="1"/>
  <c r="A22" i="1"/>
  <c r="A10" i="1"/>
  <c r="A11" i="1"/>
  <c r="A12" i="1"/>
  <c r="A13" i="1"/>
  <c r="A14" i="1"/>
  <c r="A15" i="1"/>
  <c r="A16" i="1"/>
  <c r="A17" i="1"/>
  <c r="A18" i="1"/>
  <c r="A19" i="1"/>
  <c r="A9" i="1"/>
  <c r="B3" i="1" l="1"/>
  <c r="B2" i="1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7" i="17"/>
  <c r="J37" i="17"/>
  <c r="H38" i="17"/>
  <c r="J38" i="17"/>
  <c r="L38" i="17" s="1"/>
  <c r="B36" i="17"/>
  <c r="D36" i="17"/>
  <c r="B37" i="17"/>
  <c r="D37" i="17"/>
  <c r="B38" i="17"/>
  <c r="D38" i="17"/>
  <c r="H36" i="16"/>
  <c r="J36" i="16"/>
  <c r="H37" i="16"/>
  <c r="J37" i="16"/>
  <c r="H38" i="16"/>
  <c r="J38" i="16"/>
  <c r="L38" i="16" s="1"/>
  <c r="B36" i="16"/>
  <c r="F36" i="16" s="1"/>
  <c r="D36" i="16"/>
  <c r="B37" i="16"/>
  <c r="D37" i="16"/>
  <c r="B38" i="16"/>
  <c r="D38" i="16"/>
  <c r="F38" i="16" s="1"/>
  <c r="E38" i="16" s="1"/>
  <c r="D31" i="14"/>
  <c r="D32" i="14"/>
  <c r="D33" i="14"/>
  <c r="C31" i="14"/>
  <c r="C32" i="14"/>
  <c r="C33" i="14"/>
  <c r="B31" i="14"/>
  <c r="B32" i="14"/>
  <c r="B33" i="14"/>
  <c r="E32" i="14" l="1"/>
  <c r="F32" i="14" s="1"/>
  <c r="E33" i="14"/>
  <c r="F33" i="14" s="1"/>
  <c r="E31" i="14"/>
  <c r="F31" i="14" s="1"/>
  <c r="E22" i="24"/>
  <c r="E22" i="22"/>
  <c r="L37" i="17"/>
  <c r="C38" i="16"/>
  <c r="L36" i="17"/>
  <c r="E36" i="16"/>
  <c r="F37" i="16"/>
  <c r="K38" i="17"/>
  <c r="I38" i="16"/>
  <c r="F38" i="17"/>
  <c r="E38" i="17" s="1"/>
  <c r="K38" i="16"/>
  <c r="F37" i="17"/>
  <c r="C37" i="17" s="1"/>
  <c r="E22" i="26"/>
  <c r="I37" i="17"/>
  <c r="K37" i="17"/>
  <c r="I36" i="17"/>
  <c r="K36" i="17"/>
  <c r="I38" i="17"/>
  <c r="F36" i="17"/>
  <c r="E36" i="17" s="1"/>
  <c r="L36" i="16"/>
  <c r="L37" i="16"/>
  <c r="C36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7" i="16" l="1"/>
  <c r="E37" i="16"/>
  <c r="C38" i="17"/>
  <c r="E37" i="17"/>
  <c r="C36" i="17"/>
  <c r="L71" i="17"/>
  <c r="K71" i="17" s="1"/>
  <c r="I37" i="16"/>
  <c r="I36" i="16"/>
  <c r="K36" i="16"/>
  <c r="K37" i="16"/>
  <c r="E37" i="15"/>
  <c r="F71" i="16"/>
  <c r="E71" i="16" s="1"/>
  <c r="F71" i="17"/>
  <c r="L71" i="16"/>
  <c r="K71" i="16" s="1"/>
  <c r="F76" i="1"/>
  <c r="K62" i="1"/>
  <c r="J62" i="1"/>
  <c r="I62" i="1"/>
  <c r="G62" i="1"/>
  <c r="F62" i="1"/>
  <c r="K32" i="1"/>
  <c r="J32" i="1"/>
  <c r="I32" i="1"/>
  <c r="H32" i="1"/>
  <c r="G32" i="1"/>
  <c r="H67" i="29"/>
  <c r="H68" i="29" s="1"/>
  <c r="F67" i="29"/>
  <c r="F68" i="29" s="1"/>
  <c r="E67" i="29"/>
  <c r="E68" i="29" s="1"/>
  <c r="D67" i="29"/>
  <c r="D68" i="29" s="1"/>
  <c r="B67" i="29"/>
  <c r="B68" i="29" s="1"/>
  <c r="C71" i="16" l="1"/>
  <c r="C68" i="29"/>
  <c r="I71" i="17"/>
  <c r="C71" i="17"/>
  <c r="G71" i="16"/>
  <c r="E71" i="17"/>
  <c r="I71" i="16"/>
  <c r="G68" i="29"/>
  <c r="G67" i="29"/>
  <c r="C67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L32" i="17"/>
  <c r="L33" i="17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F34" i="16"/>
  <c r="F33" i="16"/>
  <c r="C33" i="16" s="1"/>
  <c r="L35" i="16"/>
  <c r="L34" i="16"/>
  <c r="I34" i="16" s="1"/>
  <c r="F32" i="16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F32" i="17"/>
  <c r="E32" i="17" s="1"/>
  <c r="C32" i="16" l="1"/>
  <c r="K34" i="16"/>
  <c r="I35" i="16"/>
  <c r="K35" i="16"/>
  <c r="E33" i="16"/>
  <c r="E34" i="16"/>
  <c r="C34" i="16"/>
  <c r="E32" i="16"/>
  <c r="E33" i="17"/>
  <c r="I32" i="16"/>
  <c r="E35" i="16"/>
  <c r="E34" i="17"/>
  <c r="I33" i="16"/>
  <c r="E35" i="17"/>
  <c r="C35" i="17"/>
  <c r="C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B40" i="18"/>
  <c r="B32" i="27"/>
  <c r="B35" i="27"/>
  <c r="B32" i="28"/>
  <c r="B24" i="28" s="1"/>
  <c r="B25" i="28" s="1"/>
  <c r="E35" i="27"/>
  <c r="D35" i="27"/>
  <c r="C35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H47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I27" i="7"/>
  <c r="H27" i="7"/>
  <c r="G27" i="7"/>
  <c r="F27" i="7"/>
  <c r="F44" i="7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E39" i="27"/>
  <c r="D39" i="27"/>
  <c r="E38" i="27"/>
  <c r="D38" i="27"/>
  <c r="E37" i="27"/>
  <c r="D37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84" i="27"/>
  <c r="F84" i="27"/>
  <c r="G69" i="27"/>
  <c r="F69" i="27"/>
  <c r="G29" i="27"/>
  <c r="F29" i="27"/>
  <c r="G24" i="27"/>
  <c r="F24" i="27"/>
  <c r="G17" i="27"/>
  <c r="F17" i="27"/>
  <c r="E84" i="27"/>
  <c r="D84" i="27"/>
  <c r="E69" i="27"/>
  <c r="D69" i="27"/>
  <c r="E29" i="27"/>
  <c r="D29" i="27"/>
  <c r="E24" i="27"/>
  <c r="D24" i="27"/>
  <c r="E17" i="27"/>
  <c r="D17" i="27"/>
  <c r="C69" i="27"/>
  <c r="C29" i="27"/>
  <c r="B29" i="27"/>
  <c r="C24" i="27"/>
  <c r="B24" i="27"/>
  <c r="K1" i="17"/>
  <c r="D44" i="15"/>
  <c r="C44" i="15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E1" i="29"/>
  <c r="E1" i="30" s="1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E9" i="18" s="1"/>
  <c r="D8" i="18"/>
  <c r="D7" i="18"/>
  <c r="E7" i="18" s="1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B75" i="17"/>
  <c r="B74" i="17"/>
  <c r="B70" i="17"/>
  <c r="B68" i="17"/>
  <c r="B65" i="17"/>
  <c r="B64" i="17"/>
  <c r="B63" i="17"/>
  <c r="B62" i="17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78" i="1"/>
  <c r="A7" i="1"/>
  <c r="E43" i="16"/>
  <c r="E29" i="15"/>
  <c r="E35" i="15"/>
  <c r="C43" i="16"/>
  <c r="E86" i="18"/>
  <c r="E274" i="18"/>
  <c r="E91" i="18"/>
  <c r="B84" i="18"/>
  <c r="C267" i="18"/>
  <c r="C270" i="18" s="1"/>
  <c r="C276" i="18" s="1"/>
  <c r="F44" i="4"/>
  <c r="B64" i="14" s="1"/>
  <c r="D244" i="18"/>
  <c r="B128" i="18"/>
  <c r="C175" i="18"/>
  <c r="G44" i="5"/>
  <c r="D153" i="18"/>
  <c r="D267" i="18"/>
  <c r="G23" i="25" l="1"/>
  <c r="J18" i="22"/>
  <c r="F78" i="17"/>
  <c r="C78" i="17" s="1"/>
  <c r="D128" i="18"/>
  <c r="C128" i="18"/>
  <c r="B55" i="27"/>
  <c r="B67" i="14"/>
  <c r="F47" i="7"/>
  <c r="E13" i="15"/>
  <c r="H15" i="17"/>
  <c r="H44" i="17" s="1"/>
  <c r="J15" i="17"/>
  <c r="F77" i="17"/>
  <c r="C77" i="17" s="1"/>
  <c r="E111" i="18"/>
  <c r="E30" i="18"/>
  <c r="E35" i="18"/>
  <c r="D239" i="18"/>
  <c r="E267" i="18"/>
  <c r="E40" i="18"/>
  <c r="E84" i="18"/>
  <c r="E168" i="18"/>
  <c r="E292" i="18"/>
  <c r="D230" i="18"/>
  <c r="D148" i="18"/>
  <c r="D15" i="16"/>
  <c r="D44" i="16" s="1"/>
  <c r="J15" i="16"/>
  <c r="J44" i="16" s="1"/>
  <c r="E44" i="15"/>
  <c r="C10" i="14"/>
  <c r="D10" i="14"/>
  <c r="D39" i="14" s="1"/>
  <c r="B15" i="16"/>
  <c r="B44" i="16" s="1"/>
  <c r="H15" i="16"/>
  <c r="H44" i="16" s="1"/>
  <c r="F62" i="17"/>
  <c r="C62" i="17" s="1"/>
  <c r="D15" i="17"/>
  <c r="D44" i="17" s="1"/>
  <c r="B15" i="17"/>
  <c r="B44" i="17" s="1"/>
  <c r="B10" i="14"/>
  <c r="B39" i="14" s="1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F78" i="16"/>
  <c r="C78" i="16" s="1"/>
  <c r="C46" i="14"/>
  <c r="E20" i="15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113" i="1" s="1"/>
  <c r="H67" i="17"/>
  <c r="F59" i="17"/>
  <c r="C59" i="17" s="1"/>
  <c r="K99" i="1"/>
  <c r="K110" i="1" s="1"/>
  <c r="F25" i="17"/>
  <c r="C25" i="17" s="1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F113" i="1" s="1"/>
  <c r="J67" i="16"/>
  <c r="L67" i="16" s="1"/>
  <c r="I67" i="16" s="1"/>
  <c r="L59" i="17"/>
  <c r="I59" i="17" s="1"/>
  <c r="F28" i="16"/>
  <c r="L18" i="17"/>
  <c r="K18" i="17" s="1"/>
  <c r="L25" i="17"/>
  <c r="I25" i="17" s="1"/>
  <c r="L64" i="17"/>
  <c r="K64" i="17" s="1"/>
  <c r="E27" i="15"/>
  <c r="F30" i="17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H47" i="9" s="1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H47" i="7" s="1"/>
  <c r="E103" i="18"/>
  <c r="C105" i="18"/>
  <c r="E105" i="18" s="1"/>
  <c r="D83" i="18"/>
  <c r="B92" i="18"/>
  <c r="I44" i="5"/>
  <c r="G44" i="4"/>
  <c r="E33" i="18"/>
  <c r="K44" i="3"/>
  <c r="J44" i="2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J58" i="16"/>
  <c r="L58" i="16" s="1"/>
  <c r="B267" i="18"/>
  <c r="B270" i="18" s="1"/>
  <c r="B276" i="18" s="1"/>
  <c r="D12" i="15"/>
  <c r="J44" i="9"/>
  <c r="F17" i="17"/>
  <c r="C17" i="17" s="1"/>
  <c r="F24" i="16"/>
  <c r="C24" i="16" s="1"/>
  <c r="F49" i="16"/>
  <c r="C49" i="16" s="1"/>
  <c r="F63" i="16"/>
  <c r="E63" i="16" s="1"/>
  <c r="E182" i="18"/>
  <c r="E40" i="27"/>
  <c r="E55" i="27" s="1"/>
  <c r="D58" i="16"/>
  <c r="F58" i="16" s="1"/>
  <c r="E58" i="16" s="1"/>
  <c r="D37" i="18"/>
  <c r="E37" i="18" s="1"/>
  <c r="J44" i="3"/>
  <c r="D63" i="14" s="1"/>
  <c r="D30" i="15"/>
  <c r="D38" i="15" s="1"/>
  <c r="L14" i="16"/>
  <c r="K14" i="16" s="1"/>
  <c r="L62" i="17"/>
  <c r="K62" i="17" s="1"/>
  <c r="F44" i="2"/>
  <c r="B62" i="14" s="1"/>
  <c r="W24" i="12"/>
  <c r="AB45" i="12"/>
  <c r="AC45" i="12"/>
  <c r="G55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F44" i="9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L27" i="17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C199" i="18"/>
  <c r="C315" i="18" s="1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J113" i="1" s="1"/>
  <c r="H44" i="2"/>
  <c r="F44" i="5"/>
  <c r="B65" i="14" s="1"/>
  <c r="J44" i="5"/>
  <c r="H44" i="6"/>
  <c r="H47" i="6" s="1"/>
  <c r="J44" i="8"/>
  <c r="K44" i="9"/>
  <c r="J44" i="1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F14" i="16"/>
  <c r="F21" i="16"/>
  <c r="C21" i="16" s="1"/>
  <c r="F20" i="16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C197" i="18"/>
  <c r="E175" i="18"/>
  <c r="E32" i="15"/>
  <c r="D106" i="18"/>
  <c r="B22" i="24"/>
  <c r="J21" i="24"/>
  <c r="E28" i="16"/>
  <c r="J44" i="6"/>
  <c r="E11" i="14"/>
  <c r="F11" i="14" s="1"/>
  <c r="D58" i="17"/>
  <c r="C40" i="27"/>
  <c r="C55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5" i="27"/>
  <c r="F55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23" i="18"/>
  <c r="E18" i="18"/>
  <c r="I18" i="16" l="1"/>
  <c r="C67" i="16"/>
  <c r="I57" i="16"/>
  <c r="D69" i="14"/>
  <c r="J47" i="9"/>
  <c r="D72" i="14"/>
  <c r="J47" i="11"/>
  <c r="D68" i="14"/>
  <c r="J47" i="8"/>
  <c r="D67" i="14"/>
  <c r="J47" i="7"/>
  <c r="D66" i="14"/>
  <c r="J47" i="6"/>
  <c r="D65" i="14"/>
  <c r="J47" i="5"/>
  <c r="D62" i="14"/>
  <c r="J47" i="2"/>
  <c r="K29" i="16"/>
  <c r="B301" i="18"/>
  <c r="E148" i="18"/>
  <c r="E15" i="18"/>
  <c r="B197" i="18"/>
  <c r="B313" i="18" s="1"/>
  <c r="E36" i="18"/>
  <c r="E299" i="18"/>
  <c r="C295" i="18"/>
  <c r="C301" i="18" s="1"/>
  <c r="E252" i="18"/>
  <c r="D41" i="18"/>
  <c r="D47" i="18" s="1"/>
  <c r="B254" i="18"/>
  <c r="B69" i="14"/>
  <c r="F47" i="9"/>
  <c r="B68" i="14"/>
  <c r="F47" i="8"/>
  <c r="E189" i="18"/>
  <c r="I13" i="16"/>
  <c r="K20" i="16"/>
  <c r="E62" i="17"/>
  <c r="E23" i="16"/>
  <c r="H72" i="17"/>
  <c r="H81" i="17" s="1"/>
  <c r="E78" i="16"/>
  <c r="K13" i="16"/>
  <c r="L67" i="17"/>
  <c r="K67" i="17" s="1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H81" i="16"/>
  <c r="I46" i="17"/>
  <c r="F66" i="17"/>
  <c r="C66" i="17" s="1"/>
  <c r="E30" i="16"/>
  <c r="K52" i="17"/>
  <c r="D47" i="15"/>
  <c r="C47" i="15"/>
  <c r="C28" i="17"/>
  <c r="F15" i="17"/>
  <c r="I64" i="16"/>
  <c r="K57" i="17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E27" i="16"/>
  <c r="C75" i="16"/>
  <c r="E68" i="16"/>
  <c r="E49" i="16"/>
  <c r="K58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B163" i="18"/>
  <c r="E152" i="18"/>
  <c r="E157" i="18"/>
  <c r="C67" i="14"/>
  <c r="E123" i="18"/>
  <c r="D138" i="18"/>
  <c r="E127" i="18"/>
  <c r="C66" i="14"/>
  <c r="B94" i="18"/>
  <c r="E83" i="18"/>
  <c r="C65" i="14"/>
  <c r="C64" i="14"/>
  <c r="E64" i="14" s="1"/>
  <c r="F64" i="14" s="1"/>
  <c r="C47" i="18"/>
  <c r="C63" i="14"/>
  <c r="C62" i="14"/>
  <c r="C90" i="14"/>
  <c r="C96" i="14" s="1"/>
  <c r="E87" i="14"/>
  <c r="F87" i="14" s="1"/>
  <c r="B90" i="14"/>
  <c r="B96" i="14" s="1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E202" i="18"/>
  <c r="D318" i="18"/>
  <c r="J22" i="22"/>
  <c r="I23" i="23"/>
  <c r="K54" i="16"/>
  <c r="I13" i="17"/>
  <c r="D316" i="18"/>
  <c r="E316" i="18" s="1"/>
  <c r="E200" i="18"/>
  <c r="E270" i="18"/>
  <c r="D276" i="18"/>
  <c r="E276" i="18" s="1"/>
  <c r="E179" i="18"/>
  <c r="C185" i="18"/>
  <c r="E45" i="15"/>
  <c r="D232" i="18"/>
  <c r="D205" i="18"/>
  <c r="B311" i="18"/>
  <c r="B312" i="18" s="1"/>
  <c r="I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D301" i="18"/>
  <c r="K24" i="17"/>
  <c r="I24" i="17"/>
  <c r="K40" i="16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62" i="14" l="1"/>
  <c r="F62" i="14" s="1"/>
  <c r="E65" i="14"/>
  <c r="F65" i="14" s="1"/>
  <c r="E69" i="14"/>
  <c r="F69" i="14" s="1"/>
  <c r="E67" i="14"/>
  <c r="F67" i="14" s="1"/>
  <c r="B317" i="18"/>
  <c r="B323" i="18" s="1"/>
  <c r="E41" i="18"/>
  <c r="E47" i="18"/>
  <c r="B201" i="18"/>
  <c r="B207" i="18" s="1"/>
  <c r="E301" i="18"/>
  <c r="E295" i="18"/>
  <c r="D25" i="18"/>
  <c r="E25" i="18" s="1"/>
  <c r="E254" i="18"/>
  <c r="L44" i="16"/>
  <c r="K44" i="16" s="1"/>
  <c r="I67" i="17"/>
  <c r="D69" i="18"/>
  <c r="E69" i="18" s="1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E44" i="16"/>
  <c r="E47" i="15"/>
  <c r="E226" i="18"/>
  <c r="E63" i="14"/>
  <c r="F63" i="14" s="1"/>
  <c r="E94" i="18"/>
  <c r="E232" i="18"/>
  <c r="D70" i="14"/>
  <c r="D75" i="14" s="1"/>
  <c r="E66" i="14"/>
  <c r="F66" i="14" s="1"/>
  <c r="C70" i="14"/>
  <c r="C75" i="14" s="1"/>
  <c r="L66" i="16"/>
  <c r="K66" i="16" s="1"/>
  <c r="K66" i="17"/>
  <c r="I66" i="17"/>
  <c r="E305" i="18"/>
  <c r="E163" i="18"/>
  <c r="E196" i="18"/>
  <c r="E192" i="18"/>
  <c r="E308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K15" i="16"/>
  <c r="C51" i="17"/>
  <c r="E197" i="18"/>
  <c r="D313" i="18"/>
  <c r="E205" i="18"/>
  <c r="C207" i="18"/>
  <c r="F60" i="17"/>
  <c r="I44" i="16" l="1"/>
  <c r="G49" i="16"/>
  <c r="E60" i="17"/>
  <c r="F72" i="17"/>
  <c r="F81" i="17" s="1"/>
  <c r="I60" i="16"/>
  <c r="L72" i="16"/>
  <c r="L81" i="16" s="1"/>
  <c r="C44" i="17"/>
  <c r="L81" i="17"/>
  <c r="I44" i="17"/>
  <c r="M47" i="16"/>
  <c r="M49" i="16"/>
  <c r="D81" i="17"/>
  <c r="J81" i="17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I72" i="16"/>
  <c r="K72" i="16"/>
  <c r="G50" i="16"/>
  <c r="G63" i="16"/>
  <c r="G57" i="16"/>
  <c r="G79" i="16"/>
  <c r="G81" i="16"/>
  <c r="G62" i="16"/>
  <c r="G77" i="16"/>
  <c r="G66" i="16"/>
  <c r="G75" i="16"/>
  <c r="G52" i="16"/>
  <c r="G51" i="16"/>
  <c r="G70" i="16"/>
  <c r="G68" i="16"/>
  <c r="G67" i="16"/>
  <c r="G56" i="16"/>
  <c r="G61" i="16"/>
  <c r="G78" i="16"/>
  <c r="G65" i="16"/>
  <c r="G60" i="16"/>
  <c r="E81" i="16"/>
  <c r="G69" i="16"/>
  <c r="G59" i="16"/>
  <c r="G64" i="16"/>
  <c r="G74" i="16"/>
  <c r="C81" i="16"/>
  <c r="I81" i="17"/>
  <c r="K81" i="17"/>
  <c r="C72" i="17"/>
  <c r="E317" i="18"/>
  <c r="D323" i="18"/>
  <c r="E323" i="18" l="1"/>
  <c r="M79" i="16"/>
  <c r="M43" i="16"/>
  <c r="M55" i="16"/>
  <c r="M42" i="16"/>
  <c r="M14" i="16"/>
  <c r="M61" i="16"/>
  <c r="M66" i="16"/>
  <c r="M19" i="16"/>
  <c r="M72" i="16"/>
  <c r="M51" i="16"/>
  <c r="M81" i="16"/>
  <c r="M62" i="16"/>
  <c r="M77" i="16"/>
  <c r="M65" i="16"/>
  <c r="M18" i="16"/>
  <c r="K81" i="16"/>
  <c r="M69" i="16"/>
  <c r="M64" i="16"/>
  <c r="M44" i="16"/>
  <c r="M52" i="16"/>
  <c r="M13" i="16"/>
  <c r="M59" i="16"/>
  <c r="M57" i="16"/>
  <c r="M50" i="16"/>
  <c r="M16" i="16"/>
  <c r="M60" i="16"/>
  <c r="M70" i="16"/>
  <c r="M78" i="16"/>
  <c r="M67" i="16"/>
  <c r="M40" i="16"/>
  <c r="M15" i="16"/>
  <c r="M17" i="16"/>
  <c r="M75" i="16"/>
  <c r="M74" i="16"/>
  <c r="M63" i="16"/>
  <c r="M56" i="16"/>
  <c r="M68" i="16"/>
  <c r="I81" i="16"/>
  <c r="C81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Blake Pitre</author>
  </authors>
  <commentList>
    <comment ref="I5" authorId="0" shapeId="0" xr:uid="{E7473613-4E7B-4388-A90F-6C820B5FE0A5}">
      <text>
        <r>
          <rPr>
            <b/>
            <sz val="9"/>
            <color indexed="81"/>
            <rFont val="Tahoma"/>
            <family val="2"/>
          </rPr>
          <t>Blake Pitre:</t>
        </r>
        <r>
          <rPr>
            <sz val="9"/>
            <color indexed="81"/>
            <rFont val="Tahoma"/>
            <family val="2"/>
          </rPr>
          <t xml:space="preserve">
Total should match ELT reports or Lindsey FY comparative. SGR amounts are not actually budgeted but put close to actual to get to overal budget authority</t>
        </r>
      </text>
    </comment>
    <comment ref="K5" authorId="0" shapeId="0" xr:uid="{4F370316-6F16-4CE4-8ED5-BCB6D13E2510}">
      <text>
        <r>
          <rPr>
            <b/>
            <sz val="9"/>
            <color indexed="81"/>
            <rFont val="Tahoma"/>
            <family val="2"/>
          </rPr>
          <t>Blake Pitre:</t>
        </r>
        <r>
          <rPr>
            <sz val="9"/>
            <color indexed="81"/>
            <rFont val="Tahoma"/>
            <family val="2"/>
          </rPr>
          <t xml:space="preserve">
FY24 $10,972,976 SGR</t>
        </r>
      </text>
    </comment>
    <comment ref="J7" authorId="0" shapeId="0" xr:uid="{E8F2A346-C0CA-4217-B0EF-70AAF4E7047F}">
      <text>
        <r>
          <rPr>
            <b/>
            <sz val="9"/>
            <color indexed="81"/>
            <rFont val="Tahoma"/>
            <family val="2"/>
          </rPr>
          <t>Blake Pitre:</t>
        </r>
        <r>
          <rPr>
            <sz val="9"/>
            <color indexed="81"/>
            <rFont val="Tahoma"/>
            <family val="2"/>
          </rPr>
          <t xml:space="preserve">
Reduce for increase in online registration fee</t>
        </r>
      </text>
    </comment>
    <comment ref="F112" authorId="0" shapeId="0" xr:uid="{FABA5C27-1967-4644-AC93-D1FC2CE676AC}">
      <text>
        <r>
          <rPr>
            <b/>
            <sz val="9"/>
            <color indexed="81"/>
            <rFont val="Tahoma"/>
            <family val="2"/>
          </rPr>
          <t>Blake Pitre:</t>
        </r>
        <r>
          <rPr>
            <sz val="9"/>
            <color indexed="81"/>
            <rFont val="Tahoma"/>
            <family val="2"/>
          </rPr>
          <t xml:space="preserve">
Trial Balance for Final Revenue Allocations</t>
        </r>
      </text>
    </comment>
    <comment ref="H112" authorId="0" shapeId="0" xr:uid="{00A2E7B6-341E-46E9-87BF-8837B592F64F}">
      <text>
        <r>
          <rPr>
            <b/>
            <sz val="9"/>
            <color indexed="81"/>
            <rFont val="Tahoma"/>
            <family val="2"/>
          </rPr>
          <t>Blake Pitre:</t>
        </r>
        <r>
          <rPr>
            <sz val="9"/>
            <color indexed="81"/>
            <rFont val="Tahoma"/>
            <family val="2"/>
          </rPr>
          <t xml:space="preserve">
Matches ending authority after any BA-7</t>
        </r>
      </text>
    </comment>
    <comment ref="J112" authorId="0" shapeId="0" xr:uid="{53CBE1A1-16E0-4902-B08D-E46DD975668D}">
      <text>
        <r>
          <rPr>
            <b/>
            <sz val="9"/>
            <color indexed="81"/>
            <rFont val="Tahoma"/>
            <family val="2"/>
          </rPr>
          <t>Blake Pitre:</t>
        </r>
        <r>
          <rPr>
            <sz val="9"/>
            <color indexed="81"/>
            <rFont val="Tahoma"/>
            <family val="2"/>
          </rPr>
          <t xml:space="preserve">
Matches the FY24 Allocation per LCTCS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Blake Pitre</author>
  </authors>
  <commentList>
    <comment ref="E18" authorId="0" shapeId="0" xr:uid="{56DF9574-9C56-4EF7-BC0D-83DED9B08832}">
      <text>
        <r>
          <rPr>
            <b/>
            <sz val="9"/>
            <color indexed="81"/>
            <rFont val="Tahoma"/>
            <family val="2"/>
          </rPr>
          <t>Blake Pitre:</t>
        </r>
        <r>
          <rPr>
            <sz val="9"/>
            <color indexed="81"/>
            <rFont val="Tahoma"/>
            <family val="2"/>
          </rPr>
          <t xml:space="preserve">
Use FGIBDST to filter. Type in Prog number and 7C account code.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blake.pitre"</author>
  </authors>
  <commentList>
    <comment ref="E2484" authorId="0" shapeId="0" xr:uid="{0EF87C33-6EC7-4FB7-B003-5E8EE0C980D3}">
      <text>
        <r>
          <rPr>
            <b/>
            <sz val="26"/>
            <color indexed="81"/>
            <rFont val="Tahoma"/>
            <family val="2"/>
          </rPr>
          <t>blake.pitre":</t>
        </r>
        <r>
          <rPr>
            <sz val="26"/>
            <color indexed="81"/>
            <rFont val="Tahoma"/>
            <family val="2"/>
          </rPr>
          <t xml:space="preserve">
No Travel Allowed in Stat Ded. Moved to 720101</t>
        </r>
        <r>
          <rPr>
            <sz val="16"/>
            <color indexed="81"/>
            <rFont val="Tahoma"/>
            <family val="2"/>
          </rPr>
          <t xml:space="preserve">
</t>
        </r>
      </text>
    </comment>
    <comment ref="E2507" authorId="0" shapeId="0" xr:uid="{6F6B20F0-16D9-4A5C-A70B-C05E0FC239BE}">
      <text>
        <r>
          <rPr>
            <b/>
            <sz val="26"/>
            <color indexed="81"/>
            <rFont val="Tahoma"/>
            <family val="2"/>
          </rPr>
          <t>blake.pitre":</t>
        </r>
        <r>
          <rPr>
            <sz val="26"/>
            <color indexed="81"/>
            <rFont val="Tahoma"/>
            <family val="2"/>
          </rPr>
          <t xml:space="preserve">
No Travel Allowed in Stat Ded. Moved to 720101</t>
        </r>
        <r>
          <rPr>
            <sz val="16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<sst xmlns="http://schemas.openxmlformats.org/spreadsheetml/2006/main" count="6390" uniqueCount="1241">
  <si>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</si>
  <si>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</si>
  <si>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</si>
  <si>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</si>
  <si>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</si>
  <si>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</si>
  <si>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</si>
  <si>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</si>
  <si>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</si>
  <si>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</si>
  <si>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</si>
  <si>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</si>
  <si>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</si>
  <si>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</si>
  <si>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</si>
  <si>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</si>
  <si>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</si>
  <si>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</si>
  <si>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</si>
  <si>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</si>
  <si>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</si>
  <si>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</si>
  <si>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</si>
  <si>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</si>
  <si>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</si>
  <si>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</si>
  <si>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</si>
  <si>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</si>
  <si>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</si>
  <si>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</si>
  <si>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</si>
  <si>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</si>
  <si>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</si>
  <si>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</si>
  <si>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</si>
  <si>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</si>
  <si>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</si>
  <si>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</si>
  <si>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</si>
  <si>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</si>
  <si>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</si>
  <si>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</si>
  <si>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</si>
  <si>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</si>
  <si>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</si>
  <si>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</si>
  <si>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</si>
  <si>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</si>
  <si>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</si>
  <si>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</si>
  <si>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</si>
  <si>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</si>
  <si>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</si>
  <si>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</si>
  <si>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</si>
  <si>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</si>
  <si>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</si>
  <si>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</si>
  <si>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</si>
  <si>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</si>
  <si>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</si>
  <si>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</si>
  <si>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</si>
  <si>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</si>
  <si>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</si>
  <si>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</si>
  <si>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</si>
  <si>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</si>
  <si>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</si>
  <si>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</si>
  <si>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</si>
  <si>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</si>
  <si>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</si>
  <si>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</si>
  <si>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</si>
  <si>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</si>
  <si>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</si>
  <si>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</si>
  <si>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</si>
  <si>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</si>
  <si>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</si>
  <si>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</si>
  <si>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</si>
  <si>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</si>
  <si>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</si>
  <si>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</si>
  <si>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</si>
  <si>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</si>
  <si>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</si>
  <si>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</si>
  <si>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</si>
  <si>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</si>
  <si>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</si>
  <si>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</si>
  <si>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</si>
  <si>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</si>
  <si>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</si>
  <si>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</si>
  <si>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</si>
  <si>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</si>
  <si>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</si>
  <si>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</si>
  <si>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</si>
  <si>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</si>
  <si>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</si>
  <si>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</si>
  <si>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</si>
  <si>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</si>
  <si>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</si>
  <si>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</si>
  <si>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</si>
  <si>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</si>
  <si>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</si>
  <si>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</si>
  <si>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</si>
  <si>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</si>
  <si>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</si>
  <si>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</si>
  <si>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</si>
  <si>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</si>
  <si>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</si>
  <si>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</si>
  <si>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</si>
  <si>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</si>
  <si>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</si>
  <si>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</si>
  <si>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</si>
  <si>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</si>
  <si>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</si>
  <si>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</si>
  <si>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</si>
  <si>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</si>
  <si>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</si>
  <si>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</si>
  <si>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</si>
  <si>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</si>
  <si>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</si>
  <si>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</si>
  <si>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</si>
  <si>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</si>
  <si>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</si>
  <si>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</si>
  <si>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</si>
  <si>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</si>
  <si>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</si>
  <si>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</si>
  <si>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</si>
  <si>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</si>
  <si>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</si>
  <si>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</si>
  <si>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</si>
  <si>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</si>
  <si>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</si>
  <si>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</si>
  <si>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</si>
  <si>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</si>
  <si>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</si>
  <si>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</si>
  <si>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</si>
  <si>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</si>
  <si>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</si>
  <si>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</si>
  <si>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</si>
  <si>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</si>
  <si>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</si>
  <si>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</si>
  <si>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</si>
  <si>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</si>
  <si>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</si>
  <si>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</si>
  <si>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</si>
  <si>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</si>
  <si>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</si>
  <si>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</si>
  <si>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</si>
  <si>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</si>
  <si>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</si>
  <si>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</si>
  <si>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</si>
  <si>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</si>
  <si>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</si>
  <si>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</si>
  <si>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</si>
  <si>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</si>
  <si>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</si>
  <si>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</si>
  <si>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</si>
  <si>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</si>
  <si>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</si>
  <si>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</si>
  <si>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</si>
  <si>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</si>
  <si>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</si>
  <si>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</si>
  <si>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</si>
  <si>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</si>
  <si>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</si>
  <si>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</si>
  <si>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</si>
  <si>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</si>
  <si>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</si>
  <si>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</si>
  <si>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</si>
  <si>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</si>
  <si>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</si>
  <si>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</si>
  <si>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</si>
  <si>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</si>
  <si>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</si>
  <si>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</si>
  <si>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</si>
  <si>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</si>
  <si>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</si>
  <si>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</si>
  <si>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</si>
  <si>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</si>
  <si>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</si>
  <si>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</si>
  <si>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</si>
  <si>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</si>
  <si>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</si>
  <si>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</si>
  <si>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</si>
  <si>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</si>
  <si>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</si>
  <si>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</si>
  <si>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</si>
  <si>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</si>
  <si>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</si>
  <si>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</si>
  <si>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</si>
  <si>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</si>
  <si>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</si>
  <si>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</si>
  <si>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</si>
  <si>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</si>
  <si>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</si>
  <si>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</si>
  <si>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</si>
  <si>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</si>
  <si>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</si>
  <si>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</si>
  <si>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</si>
  <si>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</si>
  <si>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</si>
  <si>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</si>
  <si>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</si>
  <si>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</si>
  <si>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</si>
  <si>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</si>
  <si>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</si>
  <si>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</si>
  <si>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</si>
  <si>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</si>
  <si>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</si>
  <si>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</si>
  <si>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</si>
  <si>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</si>
  <si>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</si>
  <si>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</si>
  <si>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</si>
  <si>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</si>
  <si>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</si>
  <si>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</si>
  <si>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</si>
  <si>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</si>
  <si>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</si>
  <si>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</si>
  <si>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</si>
  <si>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</si>
  <si>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</si>
  <si>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</si>
  <si>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</si>
  <si>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</si>
  <si>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</si>
  <si>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</si>
  <si>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</si>
  <si>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</si>
  <si>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</si>
  <si>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</si>
  <si>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</si>
  <si>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</si>
  <si>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</si>
  <si>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</si>
  <si>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</si>
  <si>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</si>
  <si>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</si>
  <si>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</si>
  <si>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</si>
  <si>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</si>
  <si>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</si>
  <si>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</si>
  <si>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</si>
  <si>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</si>
  <si>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</si>
  <si>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</si>
  <si>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</si>
  <si>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</si>
  <si>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</si>
  <si>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</si>
  <si>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</si>
  <si>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</si>
  <si>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</si>
  <si>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</si>
  <si>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</si>
  <si>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</si>
  <si>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</si>
  <si>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</si>
  <si>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</si>
  <si>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</si>
  <si>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</si>
  <si>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</si>
  <si>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</si>
  <si>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</si>
  <si>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</si>
  <si>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</si>
  <si>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</si>
  <si>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</si>
  <si>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</si>
  <si>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</si>
  <si>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</si>
  <si>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</si>
  <si>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</si>
  <si>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</si>
  <si>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</si>
  <si>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</si>
  <si>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</si>
  <si>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</si>
  <si>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</si>
  <si>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</si>
  <si>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</si>
  <si>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</si>
  <si>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</si>
  <si>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</si>
  <si>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</si>
  <si>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</si>
  <si>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</si>
  <si>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</si>
  <si>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</si>
  <si>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</si>
  <si>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</si>
  <si>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</si>
  <si>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</si>
  <si>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</si>
  <si>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</si>
  <si>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</si>
  <si>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</si>
  <si>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</si>
  <si>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</si>
  <si>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</si>
  <si>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</si>
  <si>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</si>
  <si>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</si>
  <si>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</si>
  <si>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</si>
  <si>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</si>
  <si>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</si>
  <si>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</si>
  <si>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</si>
  <si>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</si>
  <si>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</si>
  <si>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</si>
  <si>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</si>
  <si>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</si>
  <si>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</si>
  <si>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</si>
  <si>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</si>
  <si>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</si>
  <si>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</si>
  <si>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</si>
  <si>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</si>
  <si>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</si>
  <si>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</si>
  <si>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</si>
  <si>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</si>
  <si>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</si>
  <si>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</si>
  <si>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</si>
  <si>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</si>
  <si>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</si>
  <si>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</si>
  <si>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</si>
  <si>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</si>
  <si>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</si>
  <si>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</si>
  <si>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</si>
  <si>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</si>
  <si>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</si>
  <si>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</si>
  <si>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</si>
  <si>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</si>
  <si>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</si>
  <si>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</si>
  <si>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</si>
  <si>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</si>
  <si>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</si>
  <si>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</si>
  <si>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</si>
  <si>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</si>
  <si>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</si>
  <si>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</si>
  <si>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</si>
  <si>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</si>
  <si>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</si>
  <si>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</si>
  <si>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</si>
  <si>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</si>
  <si>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</si>
  <si>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</si>
  <si>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</si>
  <si>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</si>
  <si>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</si>
  <si>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</si>
  <si>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</si>
  <si>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</si>
  <si>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</si>
  <si>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</si>
  <si>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</si>
  <si>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</si>
  <si>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</si>
  <si>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</si>
  <si>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</si>
  <si>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</si>
  <si>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</si>
  <si>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</si>
  <si>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</si>
  <si>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</si>
  <si>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</si>
  <si>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</si>
  <si>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</si>
  <si>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</si>
  <si>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</si>
  <si>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</si>
  <si>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</si>
  <si>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</si>
  <si>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</si>
  <si>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</si>
  <si>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</si>
  <si>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</si>
  <si>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</si>
  <si>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</si>
  <si>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</si>
  <si>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</si>
  <si>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</si>
  <si>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</si>
  <si>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</si>
  <si>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</si>
  <si>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</si>
  <si>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</si>
  <si>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</si>
  <si>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</si>
  <si>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</si>
  <si>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</si>
  <si>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</si>
  <si>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</si>
  <si>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</si>
  <si>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</si>
  <si>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</si>
  <si>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</si>
  <si>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</si>
  <si>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</si>
  <si>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</si>
  <si>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</si>
  <si>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</si>
  <si>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</si>
  <si>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</si>
  <si>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</si>
  <si>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</si>
  <si>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</si>
  <si>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</si>
  <si>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</si>
  <si>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</si>
  <si>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</si>
  <si>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</si>
  <si>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</si>
  <si>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</si>
  <si>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</si>
  <si>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</si>
  <si>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</si>
  <si>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</si>
  <si>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</si>
  <si>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</si>
  <si>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</si>
  <si>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</si>
  <si>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</si>
  <si>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</si>
  <si>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</si>
  <si>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</si>
  <si>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</si>
  <si>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</si>
  <si>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</si>
  <si>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</si>
  <si>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</si>
  <si>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</si>
  <si>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</si>
  <si>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</si>
  <si>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</si>
  <si>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</si>
  <si>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</si>
  <si>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</si>
  <si>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</si>
  <si>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</si>
  <si>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</si>
  <si>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</si>
  <si>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</si>
  <si>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</si>
  <si>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</si>
  <si>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</si>
  <si>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</si>
  <si>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</si>
  <si>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</si>
  <si>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</si>
  <si>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</si>
  <si>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</si>
  <si>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</si>
  <si>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</si>
  <si>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</si>
  <si>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</si>
  <si>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</si>
  <si>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</si>
  <si>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</si>
  <si>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</si>
  <si>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</si>
  <si>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</si>
  <si>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</si>
  <si>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</si>
  <si>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</si>
  <si>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</si>
  <si>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</si>
  <si>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</si>
  <si>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</si>
  <si>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</si>
  <si>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</si>
  <si>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</si>
  <si>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</si>
  <si>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</si>
  <si>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</si>
  <si>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</si>
  <si>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</si>
  <si>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</si>
  <si>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</si>
  <si>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</si>
  <si>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</si>
  <si>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</si>
  <si>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</si>
  <si>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</si>
  <si>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</si>
  <si>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</si>
  <si>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</si>
  <si>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</si>
  <si>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</si>
  <si>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</si>
  <si>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</si>
  <si>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</si>
  <si>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</si>
  <si>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</si>
  <si>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</si>
  <si>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</si>
  <si>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</si>
  <si>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</si>
  <si>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</si>
  <si>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</si>
  <si>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</si>
  <si>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</si>
  <si>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</si>
  <si>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</si>
  <si>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</si>
  <si>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</si>
  <si>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</si>
  <si>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</si>
  <si>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Retiree Premium Benefit</t>
  </si>
  <si>
    <t>Statewide Mandated Costs</t>
  </si>
  <si>
    <t>From Mandated Costs Spreadsheet in FY23 Folder</t>
  </si>
  <si>
    <t>From Personnel Workup (Lindsey Employee Report with FOPAL in Personnel folder)</t>
  </si>
  <si>
    <t>From Personnel workbook in the Personnel folder</t>
  </si>
  <si>
    <t>Matches to the BOR 16 for 13A</t>
  </si>
  <si>
    <t>Matches BOR3 A</t>
  </si>
  <si>
    <t>Input from LCTCS Allocations LCTCS - BP</t>
  </si>
  <si>
    <t>Input from LCTCS Allocations Stat Ded - BP</t>
  </si>
  <si>
    <t>BDST Check Total</t>
  </si>
  <si>
    <t>Diff</t>
  </si>
  <si>
    <t>LCTCS 5 for 6 Scholarships</t>
  </si>
  <si>
    <t>LCTCS High School Organizations</t>
  </si>
  <si>
    <t>VA Chapter 35 Exemptions</t>
  </si>
  <si>
    <t>Accuplacer Exam Waiver</t>
  </si>
  <si>
    <t>Chancellor's Waiver</t>
  </si>
  <si>
    <t>Prison Inmate Waiver</t>
  </si>
  <si>
    <t>Continuing Student Waiver</t>
  </si>
  <si>
    <t xml:space="preserve">Dual Enrollment Public High School Waiver </t>
  </si>
  <si>
    <t>Dual Enrollment Home School Waiver</t>
  </si>
  <si>
    <t>Dual Enrollment STEPS program Waiver</t>
  </si>
  <si>
    <t>Electrical Apprenticeship Waiver</t>
  </si>
  <si>
    <t>Late Registration Waiver</t>
  </si>
  <si>
    <t>LCTCS 5 for 6 waiver program</t>
  </si>
  <si>
    <t>McNeese State University Cross Enrollment Waiver</t>
  </si>
  <si>
    <t>Plumbers Apprenticeship Waiver</t>
  </si>
  <si>
    <t>Student Government Association Waiver</t>
  </si>
  <si>
    <t xml:space="preserve">          LCTCS 5 for 6 waiver program</t>
  </si>
  <si>
    <t>From TRND for Retiree Prem in CY Working files</t>
  </si>
  <si>
    <t>Blake Notes:</t>
  </si>
  <si>
    <t>- Prior Year Actual comes from the Trial Balance Workup</t>
  </si>
  <si>
    <t>- Prior Year Budget is somewhat arbitrary in discussions with Jeanine for the SGR breakout because we don't budget for those</t>
  </si>
  <si>
    <t>In the past I have broken out the SGR close to actual and backed into the Tuition Budget to be close to actual so that in total all matches</t>
  </si>
  <si>
    <t>- Same would be true for the Restricted Prior Year, we don't typically budget this revenue so the budget comes close to actual</t>
  </si>
  <si>
    <t>- Current Year Budget is slightly adjusted for unknowns (outside of the SGF, SELF, and Cal Parish) to get to our budget authority</t>
  </si>
  <si>
    <t xml:space="preserve">   1. Course Lab Fee</t>
  </si>
  <si>
    <t xml:space="preserve">   2. Online Registration Fee</t>
  </si>
  <si>
    <t xml:space="preserve">   3. Testing Fee (Process Technology)</t>
  </si>
  <si>
    <t xml:space="preserve">   4. Vehicle Registration Permits &amp; Fines</t>
  </si>
  <si>
    <t xml:space="preserve">   1. Late Registration Fees</t>
  </si>
  <si>
    <t xml:space="preserve">   2. Testing Fees</t>
  </si>
  <si>
    <t xml:space="preserve">   3. Non-Credit Course Fees (Workforce Classes)</t>
  </si>
  <si>
    <t xml:space="preserve">   4. Library Fines &amp; Fees</t>
  </si>
  <si>
    <t xml:space="preserve">   5. Transcript &amp; Replacement ID Fees</t>
  </si>
  <si>
    <t xml:space="preserve">   6. Other Student Fees</t>
  </si>
  <si>
    <t xml:space="preserve">   1. Riverboat Boarding Fees</t>
  </si>
  <si>
    <t xml:space="preserve">   2. Interest Income</t>
  </si>
  <si>
    <t xml:space="preserve">   3. Administrative Cost Allowance (Ind Cost Recovery)</t>
  </si>
  <si>
    <t xml:space="preserve">  12. Miscellaneous Revenue</t>
  </si>
  <si>
    <t xml:space="preserve">   4. Non Credit Course Fees</t>
  </si>
  <si>
    <t xml:space="preserve">   5. Bookstore &amp; Vending Commissions</t>
  </si>
  <si>
    <t xml:space="preserve">   6. Summer Camps &amp; Workforce Training Revenue</t>
  </si>
  <si>
    <t xml:space="preserve">   7. Facility Rental Revenue</t>
  </si>
  <si>
    <t xml:space="preserve">   8. Indirect Cost Recovery</t>
  </si>
  <si>
    <t xml:space="preserve">   9. Vending Commissions</t>
  </si>
  <si>
    <t xml:space="preserve">  10. Career Connections</t>
  </si>
  <si>
    <t xml:space="preserve">   2. HEERF Institutional</t>
  </si>
  <si>
    <t xml:space="preserve">   3. SWLA Hurricane </t>
  </si>
  <si>
    <t xml:space="preserve">   4. Carl Perkins</t>
  </si>
  <si>
    <t xml:space="preserve">   5. SEOG</t>
  </si>
  <si>
    <t xml:space="preserve">   6. CWS</t>
  </si>
  <si>
    <t xml:space="preserve">   7. MEPOL</t>
  </si>
  <si>
    <t xml:space="preserve">   8. Federal Corrections</t>
  </si>
  <si>
    <t xml:space="preserve">   9. FIPSE</t>
  </si>
  <si>
    <t xml:space="preserve">   9. Adult Ed Basic</t>
  </si>
  <si>
    <t xml:space="preserve">   10. FEMA</t>
  </si>
  <si>
    <t xml:space="preserve">   2. </t>
  </si>
  <si>
    <t xml:space="preserve">   3. </t>
  </si>
  <si>
    <t>Mandated Costs Total</t>
  </si>
  <si>
    <t xml:space="preserve">Sum Above </t>
  </si>
  <si>
    <t>LCTCS Mandated Costs Workup</t>
  </si>
  <si>
    <t>Form BOR-4A</t>
  </si>
  <si>
    <t>SOWELA Technical Community College</t>
  </si>
  <si>
    <t>Detail of Departmental Costs by Function</t>
  </si>
  <si>
    <t>Function/Department</t>
  </si>
  <si>
    <t xml:space="preserve">Function of   INSTRUCTION    </t>
  </si>
  <si>
    <t>ACTUAL</t>
  </si>
  <si>
    <t>2023-24+/-</t>
  </si>
  <si>
    <t xml:space="preserve">Department Name   VC for Instruction (Adm)   </t>
  </si>
  <si>
    <t xml:space="preserve">Organization #      100001   </t>
  </si>
  <si>
    <t xml:space="preserve">   Salaries</t>
  </si>
  <si>
    <t xml:space="preserve">   Other Compensation</t>
  </si>
  <si>
    <t xml:space="preserve">   Related Benefits</t>
  </si>
  <si>
    <t>Total Operating Expenditures</t>
  </si>
  <si>
    <t>Total Acquisitons and Major Repairs</t>
  </si>
  <si>
    <t>Department Total</t>
  </si>
  <si>
    <t>Department Name  Business-Business Administration</t>
  </si>
  <si>
    <t>Organization #     110003</t>
  </si>
  <si>
    <t>Department Name  Beh Sci-History-History</t>
  </si>
  <si>
    <t>Organization #     111004</t>
  </si>
  <si>
    <t>Department Name  Beh Sci-Psychology-Pschology</t>
  </si>
  <si>
    <t>Organization #     111007</t>
  </si>
  <si>
    <t>Department Name  Beh Sci-Social Sci-Sociology</t>
  </si>
  <si>
    <t>Organization #     111011</t>
  </si>
  <si>
    <t>Department Name  Liberal Arts-English-English</t>
  </si>
  <si>
    <t>Organization #     112002</t>
  </si>
  <si>
    <t>Department Name  Liberal Arts - Career&amp;Success Skills</t>
  </si>
  <si>
    <t>Organization #     112010</t>
  </si>
  <si>
    <t>Department Name  Liberal Arts - General Studies</t>
  </si>
  <si>
    <t xml:space="preserve">Organization #     112011   </t>
  </si>
  <si>
    <t>Department Name Lib Arts-Reading</t>
  </si>
  <si>
    <t>Organization #      112014</t>
  </si>
  <si>
    <t>Department Name Math and Sciences-Mathematics</t>
  </si>
  <si>
    <t>Organization #      113002</t>
  </si>
  <si>
    <t>Department Name Math and Sciences-Math Deval Ed</t>
  </si>
  <si>
    <t>Organization #      113003</t>
  </si>
  <si>
    <t>Department Name Math and Sciences-Biology</t>
  </si>
  <si>
    <t>Organization #      113004</t>
  </si>
  <si>
    <t>Department Name Math and Sciences-Chemistry</t>
  </si>
  <si>
    <t>Organization #      113005</t>
  </si>
  <si>
    <t>Department Name Math and Sciences-Physical Science</t>
  </si>
  <si>
    <t>Organization #      113009</t>
  </si>
  <si>
    <t>Department Name Applied Chemistry Lab Technician</t>
  </si>
  <si>
    <t>Organization #     113012</t>
  </si>
  <si>
    <t>Department Name  Visual/Perf. Arts-Fine Arts</t>
  </si>
  <si>
    <t>Organization #      114002</t>
  </si>
  <si>
    <t>Department Name  Academic &amp; STEM Outreach</t>
  </si>
  <si>
    <t>Organization #        115011</t>
  </si>
  <si>
    <t>Department Name  Adult Basic Education</t>
  </si>
  <si>
    <t>Organization #        150503</t>
  </si>
  <si>
    <t>Department Name  Allied Health - Nursing</t>
  </si>
  <si>
    <t>Organization #        151015</t>
  </si>
  <si>
    <t>Department Name   Allied Health-Practical Nurs</t>
  </si>
  <si>
    <t xml:space="preserve">Organization #      151025   </t>
  </si>
  <si>
    <t>Department Name   Allied Health-Surgical Technology</t>
  </si>
  <si>
    <t>Organization #      151030</t>
  </si>
  <si>
    <t>Department Name   Allied H-Sterile Processing Tech</t>
  </si>
  <si>
    <t>Organization #      151038</t>
  </si>
  <si>
    <t>Department Name   Agriculture Production-Forest Tech</t>
  </si>
  <si>
    <t>Organization #      152005</t>
  </si>
  <si>
    <t>Department Name   Agriculture Production-Horticulture</t>
  </si>
  <si>
    <t>Organization #      152006</t>
  </si>
  <si>
    <t>Department Name  Business&amp;Management Tech_</t>
  </si>
  <si>
    <t xml:space="preserve">Organization #      153001  </t>
  </si>
  <si>
    <t>Department Name   Business-Accounting Tech</t>
  </si>
  <si>
    <t xml:space="preserve">Organization #      153002   </t>
  </si>
  <si>
    <t>Department Name  Business-Office Systems Tech</t>
  </si>
  <si>
    <t xml:space="preserve">Organization #      153009  </t>
  </si>
  <si>
    <t>Department Name  Business-Office Tech</t>
  </si>
  <si>
    <t xml:space="preserve">Organization #      153010 </t>
  </si>
  <si>
    <t>Department Name  Computer Information Systems</t>
  </si>
  <si>
    <t>Organization #      153015</t>
  </si>
  <si>
    <t xml:space="preserve">Department Name  Commercial Art   </t>
  </si>
  <si>
    <t xml:space="preserve">Organization #      154002   </t>
  </si>
  <si>
    <t>Department Name   Comm&amp;Media-Comm/Journalism</t>
  </si>
  <si>
    <t>Organization #      154003</t>
  </si>
  <si>
    <t>Department Name   Constr Trade  - Carpentry</t>
  </si>
  <si>
    <t>Department Name   Constr Trade Elec-Apprenticeship</t>
  </si>
  <si>
    <t xml:space="preserve">Organization #      156003   </t>
  </si>
  <si>
    <t>Department Name   Constr Trade Plumbing-Apprenticeship</t>
  </si>
  <si>
    <t xml:space="preserve">Organization #      156005  </t>
  </si>
  <si>
    <t xml:space="preserve">Department Name   Criminal Justice  </t>
  </si>
  <si>
    <t xml:space="preserve">Organization #      158002     </t>
  </si>
  <si>
    <t xml:space="preserve">Department Name   Electronics-Electrical Tech </t>
  </si>
  <si>
    <t xml:space="preserve">Organization #     159105  </t>
  </si>
  <si>
    <t xml:space="preserve">Department Name   Elect-Industrial Inst Tech  </t>
  </si>
  <si>
    <t xml:space="preserve">Organization #       159107  </t>
  </si>
  <si>
    <t>Department Name   Mech-Auto Collision Repair</t>
  </si>
  <si>
    <t xml:space="preserve">Organization #      159202  </t>
  </si>
  <si>
    <t xml:space="preserve">Department Name   Mech-Automotive Tech  </t>
  </si>
  <si>
    <t xml:space="preserve">Organization #      159203   </t>
  </si>
  <si>
    <t>Department Name   Mech-Aviation Maintenance</t>
  </si>
  <si>
    <t xml:space="preserve">Organization #      159204  </t>
  </si>
  <si>
    <t>Department Name   Mech-Outdoor Power Equipment</t>
  </si>
  <si>
    <t>Organization #      159208</t>
  </si>
  <si>
    <t xml:space="preserve">Department Name   Culinary Arts    </t>
  </si>
  <si>
    <t xml:space="preserve">Organization #      160002   </t>
  </si>
  <si>
    <t xml:space="preserve">Department Name   Prec Trds- Drafting   </t>
  </si>
  <si>
    <t xml:space="preserve">Organization #      161005    </t>
  </si>
  <si>
    <t xml:space="preserve">Department Name Precision Trds-Process Tech </t>
  </si>
  <si>
    <t xml:space="preserve">Organization #      161009    </t>
  </si>
  <si>
    <t xml:space="preserve">Department Name   Precision Trds-Welding  </t>
  </si>
  <si>
    <t xml:space="preserve">Organization #      161010    </t>
  </si>
  <si>
    <t>Department Name   Precision Trds-Machine Tool Tech</t>
  </si>
  <si>
    <t>Organization #      161011</t>
  </si>
  <si>
    <t>Department Name   Contingent Revenue</t>
  </si>
  <si>
    <t>Function of   INSTRUCTION      TOTAL</t>
  </si>
  <si>
    <t xml:space="preserve">Function of   ACADEMIC SUPPORT    </t>
  </si>
  <si>
    <t xml:space="preserve">Department Name   VC for Academic Affairs    </t>
  </si>
  <si>
    <t xml:space="preserve">Organization #      400001   </t>
  </si>
  <si>
    <t xml:space="preserve">Department Name   Workforce Development  </t>
  </si>
  <si>
    <t xml:space="preserve">Organization #      400004  </t>
  </si>
  <si>
    <t>Department Name  Admin(Dean) Arts &amp; Humanity</t>
  </si>
  <si>
    <t xml:space="preserve">Organization #      410002  </t>
  </si>
  <si>
    <t>Department Name  Admin(Dean) Business</t>
  </si>
  <si>
    <t xml:space="preserve">Organization #      410003 </t>
  </si>
  <si>
    <t>Department Name   Admin(Dean) Tech Division</t>
  </si>
  <si>
    <t xml:space="preserve">Organization #     410007  </t>
  </si>
  <si>
    <t>Department Name   Admin(Dean) Nursing</t>
  </si>
  <si>
    <t xml:space="preserve">Organization #     410012  </t>
  </si>
  <si>
    <t>Department Name   Admin (Dean) Transp &amp; App Tech</t>
  </si>
  <si>
    <t>Organization #     410019</t>
  </si>
  <si>
    <t>Department Name  Dual Enroll, Weekend/Eve, Dist, Admin</t>
  </si>
  <si>
    <t>Organization #      420001</t>
  </si>
  <si>
    <t xml:space="preserve">Department Name   Info Tech for Acad Support  </t>
  </si>
  <si>
    <t xml:space="preserve">Organization #      420003  </t>
  </si>
  <si>
    <t xml:space="preserve">Department Name   Academic Advising  </t>
  </si>
  <si>
    <t xml:space="preserve">Organization #      420005  </t>
  </si>
  <si>
    <t>Department Name   Academic Computing Services</t>
  </si>
  <si>
    <t>Organization #      420006</t>
  </si>
  <si>
    <t xml:space="preserve">Department Name   Academic Learning Cntr  </t>
  </si>
  <si>
    <t xml:space="preserve">Organization #       420007  </t>
  </si>
  <si>
    <t xml:space="preserve">Department Name   Library  </t>
  </si>
  <si>
    <t xml:space="preserve">Organization #      420008   </t>
  </si>
  <si>
    <t>Department Name Advising, Retention &amp; Counsel</t>
  </si>
  <si>
    <t xml:space="preserve">Organization #     420010  </t>
  </si>
  <si>
    <t xml:space="preserve">Department Name   Academic Administration  </t>
  </si>
  <si>
    <t xml:space="preserve">Organization #     420015  </t>
  </si>
  <si>
    <t>Department Name   Innovative Learning</t>
  </si>
  <si>
    <t>Organization #     420022</t>
  </si>
  <si>
    <t>Department Name   Grant - General</t>
  </si>
  <si>
    <t>Organization #     430002</t>
  </si>
  <si>
    <t xml:space="preserve">Function of   STUDENT SERVICES    </t>
  </si>
  <si>
    <t xml:space="preserve">Department Name   VC for Student Affairs(Adm) </t>
  </si>
  <si>
    <t xml:space="preserve">Organization #      500001   </t>
  </si>
  <si>
    <t xml:space="preserve">Department Name   Registrar's Office  </t>
  </si>
  <si>
    <t xml:space="preserve">Organization #        510001  </t>
  </si>
  <si>
    <t xml:space="preserve">Department Name    Financial Aid (include VA)  </t>
  </si>
  <si>
    <t xml:space="preserve">Organization #        510101  </t>
  </si>
  <si>
    <t xml:space="preserve">Department Name   Admissions and Records  </t>
  </si>
  <si>
    <t xml:space="preserve">Organization #      520002  </t>
  </si>
  <si>
    <t xml:space="preserve">Department Name   Career Placement/Services  </t>
  </si>
  <si>
    <t xml:space="preserve">Organization #       520004  </t>
  </si>
  <si>
    <t>Department Name  Recruiting &amp; Enrollment Svcs</t>
  </si>
  <si>
    <t xml:space="preserve">Organization #      520005  </t>
  </si>
  <si>
    <t xml:space="preserve">Department Name  Testing and Assessment  </t>
  </si>
  <si>
    <t xml:space="preserve">Organization #      520006  </t>
  </si>
  <si>
    <t>Department Name  Recruitment PR &amp; Marketing</t>
  </si>
  <si>
    <t>Organization #      520007</t>
  </si>
  <si>
    <t xml:space="preserve">Department Name    Student Affairs (Adm)  </t>
  </si>
  <si>
    <t xml:space="preserve">Organization #       530001  </t>
  </si>
  <si>
    <t xml:space="preserve">Department Name   Counseling  </t>
  </si>
  <si>
    <t xml:space="preserve">Organization #      530002  </t>
  </si>
  <si>
    <t>Department Name  Student Answer Cntr (MS, Oakdale, Lamar Salter)</t>
  </si>
  <si>
    <t xml:space="preserve">Organization #      530003 </t>
  </si>
  <si>
    <t>Department Name  Student Life</t>
  </si>
  <si>
    <t>Organization #      530005</t>
  </si>
  <si>
    <t xml:space="preserve">Department Name   Student Services  </t>
  </si>
  <si>
    <t xml:space="preserve">Organization #      530007  </t>
  </si>
  <si>
    <t xml:space="preserve">Department Name   Disability Services </t>
  </si>
  <si>
    <t xml:space="preserve">Organization #       530009  </t>
  </si>
  <si>
    <t>Department Name   Commencement</t>
  </si>
  <si>
    <t xml:space="preserve">Organization #       530010 </t>
  </si>
  <si>
    <t xml:space="preserve">Department Name   Student Outreach  </t>
  </si>
  <si>
    <t xml:space="preserve">Organization #      530012   </t>
  </si>
  <si>
    <t>Department Name   Title IX</t>
  </si>
  <si>
    <t>Organization #      530014</t>
  </si>
  <si>
    <t>Function of  STUDENT SERVICES      TOTAL</t>
  </si>
  <si>
    <t xml:space="preserve">Function of   INSTITUTIONAL SUPPORT    </t>
  </si>
  <si>
    <t xml:space="preserve">Department Name  Chancellor Office Adm  </t>
  </si>
  <si>
    <t xml:space="preserve">Organization #      610001   </t>
  </si>
  <si>
    <t xml:space="preserve">Department Name   Campus Provost/Administr   </t>
  </si>
  <si>
    <t xml:space="preserve">Organization #      610002   </t>
  </si>
  <si>
    <t xml:space="preserve">Department Name   Educational/Workforce Svcs </t>
  </si>
  <si>
    <t xml:space="preserve">Organization #      610004  </t>
  </si>
  <si>
    <t xml:space="preserve">Department Name Foundtn-In Kind State Support  </t>
  </si>
  <si>
    <t xml:space="preserve">Organization #      610005  </t>
  </si>
  <si>
    <t>Department Name Inst'l Advancement</t>
  </si>
  <si>
    <t xml:space="preserve">Organization #       610006  </t>
  </si>
  <si>
    <t xml:space="preserve">Department Name  Institutional Research   </t>
  </si>
  <si>
    <t xml:space="preserve">Organization #      610010  </t>
  </si>
  <si>
    <t xml:space="preserve">Department Name    SACS/COE  </t>
  </si>
  <si>
    <t xml:space="preserve">Organization #      610014  </t>
  </si>
  <si>
    <t xml:space="preserve">Department Name   VP of Student Services  </t>
  </si>
  <si>
    <t xml:space="preserve">Organization #      610017  </t>
  </si>
  <si>
    <t>Department Name   Faculty/Staff Conferences</t>
  </si>
  <si>
    <t>Organization #      610019</t>
  </si>
  <si>
    <t xml:space="preserve">Department Name   Dir/CIO Info Technology  </t>
  </si>
  <si>
    <t xml:space="preserve">Organization #      620001  </t>
  </si>
  <si>
    <t>Department Name   Information Tech (Stat Ded)</t>
  </si>
  <si>
    <t xml:space="preserve">Organization #      620002 </t>
  </si>
  <si>
    <t xml:space="preserve">Department Name   IT Application Programming </t>
  </si>
  <si>
    <t xml:space="preserve">Organization #       620003  </t>
  </si>
  <si>
    <t xml:space="preserve">Department Name   IT Communications </t>
  </si>
  <si>
    <t xml:space="preserve">Organization #       620004  </t>
  </si>
  <si>
    <t xml:space="preserve">Department Name   IT Computer Operations </t>
  </si>
  <si>
    <t xml:space="preserve">Organization #       620005  </t>
  </si>
  <si>
    <t xml:space="preserve">Department Name   IT Network  </t>
  </si>
  <si>
    <t xml:space="preserve">Organization #      620006   </t>
  </si>
  <si>
    <t xml:space="preserve">Department Name IT User Desktop Support Svcs </t>
  </si>
  <si>
    <t xml:space="preserve">Organization #     620007    </t>
  </si>
  <si>
    <t>Department Name VC of Business&amp;Administration</t>
  </si>
  <si>
    <t xml:space="preserve">Organization #     630001  </t>
  </si>
  <si>
    <t>Department Name  Accounting/Finance</t>
  </si>
  <si>
    <t xml:space="preserve">Organization #      630002  </t>
  </si>
  <si>
    <t xml:space="preserve">Department Name   Human Resources  </t>
  </si>
  <si>
    <t xml:space="preserve">Organization #       630010  </t>
  </si>
  <si>
    <t>Department Name   Payroll</t>
  </si>
  <si>
    <t>Organization #       630011</t>
  </si>
  <si>
    <t xml:space="preserve">Department Name   Grant Administration  </t>
  </si>
  <si>
    <t xml:space="preserve">Organization #      640001  </t>
  </si>
  <si>
    <t xml:space="preserve">Department Name   General Institutional Exp  </t>
  </si>
  <si>
    <t xml:space="preserve">Organization #      650001  </t>
  </si>
  <si>
    <t>Function of  INSTITUTIONAL SUPPORT TOTAL</t>
  </si>
  <si>
    <t>Department Name  Operations &amp; Maintenance - Admin</t>
  </si>
  <si>
    <t xml:space="preserve">Organization #      700001  </t>
  </si>
  <si>
    <t>Department Name  Facilities Adm  (includes Stat Ded)</t>
  </si>
  <si>
    <t xml:space="preserve">Organization #      700002   </t>
  </si>
  <si>
    <t xml:space="preserve">Department Name   Campus Police  </t>
  </si>
  <si>
    <t xml:space="preserve">Organization #      710002  </t>
  </si>
  <si>
    <t>Department Name  Plant Opr&amp;Main-Custodial</t>
  </si>
  <si>
    <t>Organization #      720001</t>
  </si>
  <si>
    <t xml:space="preserve">Department Name   Plant Opr&amp;Maint-Plant Maint </t>
  </si>
  <si>
    <t xml:space="preserve">Organization #       720101  </t>
  </si>
  <si>
    <t xml:space="preserve">Department Name   Plant Opr&amp;Maint-Utilities  </t>
  </si>
  <si>
    <t xml:space="preserve">Organization #      720103   </t>
  </si>
  <si>
    <t>Department Name   Property Control/Management</t>
  </si>
  <si>
    <t>Organization #      740002</t>
  </si>
  <si>
    <t xml:space="preserve">Department Name   Safety/Risk Management  </t>
  </si>
  <si>
    <t xml:space="preserve">Organization #      740003  </t>
  </si>
  <si>
    <t>Department Name   Warehouse/Receiving</t>
  </si>
  <si>
    <t>Organization #      740004</t>
  </si>
  <si>
    <t xml:space="preserve">Department Name  Scholarships and Fellowships  </t>
  </si>
  <si>
    <t xml:space="preserve">Organization #      800001   </t>
  </si>
  <si>
    <t xml:space="preserve">Function of  Transfers out of Agency   </t>
  </si>
  <si>
    <t>Organization #      850001</t>
  </si>
  <si>
    <t>GRAND TOTAL</t>
  </si>
  <si>
    <t>Report on Special Funds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</si>
  <si>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</si>
  <si>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</si>
  <si>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</si>
  <si>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</si>
  <si>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</si>
  <si>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</si>
  <si>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</si>
  <si>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</si>
  <si>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Less Previous Commitments</t>
  </si>
  <si>
    <t xml:space="preserve">    Estimated Amount Available for FY 2023-24 Projects &amp; Operations</t>
  </si>
  <si>
    <t>Name &amp; Brief Description of Anticipated Projects</t>
  </si>
  <si>
    <t>Estimated Cost</t>
  </si>
  <si>
    <t xml:space="preserve">1.  </t>
  </si>
  <si>
    <t xml:space="preserve">2.  </t>
  </si>
  <si>
    <t xml:space="preserve">3.  </t>
  </si>
  <si>
    <t>4.</t>
  </si>
  <si>
    <t>5.</t>
  </si>
  <si>
    <t>Use Continuation Sheet if Necessary.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</si>
  <si>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</si>
  <si>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</si>
  <si>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</si>
  <si>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</si>
  <si>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</si>
  <si>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r>
      <t xml:space="preserve">Form BOR-7                                                                                                                            </t>
    </r>
    <r>
      <rPr>
        <b/>
        <u/>
        <sz val="14"/>
        <rFont val="Arial"/>
        <family val="2"/>
      </rPr>
      <t xml:space="preserve"> Institution:  SOWELA Technical Community College</t>
    </r>
  </si>
  <si>
    <t>Form BOR-8</t>
  </si>
  <si>
    <t>Auxiliary Enterprise Operations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</si>
  <si>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</si>
  <si>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</si>
  <si>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</si>
  <si>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</si>
  <si>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</si>
  <si>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</si>
  <si>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Revenues</t>
  </si>
  <si>
    <t xml:space="preserve">  Total Personal Services</t>
  </si>
  <si>
    <t xml:space="preserve">  Merchandise for Resale</t>
  </si>
  <si>
    <t xml:space="preserve">  Capital Outlay</t>
  </si>
  <si>
    <t xml:space="preserve">  Debt Service</t>
  </si>
  <si>
    <t xml:space="preserve"> Total Expenditures</t>
  </si>
  <si>
    <t>Revenues in Excess of Expenditures</t>
  </si>
  <si>
    <t>Student</t>
  </si>
  <si>
    <t xml:space="preserve">Total </t>
  </si>
  <si>
    <t>Center</t>
  </si>
  <si>
    <t>Dormitories</t>
  </si>
  <si>
    <t xml:space="preserve">Grand 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</si>
  <si>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</si>
  <si>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None to Report</t>
  </si>
  <si>
    <t>Form BOR-12</t>
  </si>
  <si>
    <t>Automobiles and Trucks</t>
  </si>
  <si>
    <t>Accum.</t>
  </si>
  <si>
    <t>Mileage</t>
  </si>
  <si>
    <t>Per YR</t>
  </si>
  <si>
    <t>Year</t>
  </si>
  <si>
    <t>Make</t>
  </si>
  <si>
    <t>Model</t>
  </si>
  <si>
    <t>Serial #</t>
  </si>
  <si>
    <t>License</t>
  </si>
  <si>
    <t>Date</t>
  </si>
  <si>
    <t>6/30</t>
  </si>
  <si>
    <t>Department</t>
  </si>
  <si>
    <t>Chevrolet</t>
  </si>
  <si>
    <t>Express</t>
  </si>
  <si>
    <t>1GAZGNFG3K1366643</t>
  </si>
  <si>
    <t>Maintenance</t>
  </si>
  <si>
    <t>Dodge</t>
  </si>
  <si>
    <t>Durango</t>
  </si>
  <si>
    <t>1C4RDHAG9KC827020</t>
  </si>
  <si>
    <t>Traverse</t>
  </si>
  <si>
    <t>IGNERFKW8LJ230519</t>
  </si>
  <si>
    <t>Chancellor's Office/Maint</t>
  </si>
  <si>
    <t>1GNKRFEDXHJ203150</t>
  </si>
  <si>
    <t>Ram</t>
  </si>
  <si>
    <t>3C63R2CL0HG775210</t>
  </si>
  <si>
    <t>Dakota</t>
  </si>
  <si>
    <t>1D7HE38P39S822130</t>
  </si>
  <si>
    <t>Ford</t>
  </si>
  <si>
    <t>F350</t>
  </si>
  <si>
    <t>1FT8W3AT2NEC15918</t>
  </si>
  <si>
    <t>Boats and Airplanes</t>
  </si>
  <si>
    <t>Assigned</t>
  </si>
  <si>
    <t>Hours</t>
  </si>
  <si>
    <t>Instit. #</t>
  </si>
  <si>
    <t>To Use</t>
  </si>
  <si>
    <t>of Use</t>
  </si>
  <si>
    <t xml:space="preserve">Cessna </t>
  </si>
  <si>
    <t>162 Skycatcher</t>
  </si>
  <si>
    <t>84000-001310</t>
  </si>
  <si>
    <t>Aviation Maintenance Technology</t>
  </si>
  <si>
    <t>Classroom Training</t>
  </si>
  <si>
    <t>Skymaster Riley Rocket</t>
  </si>
  <si>
    <t>P3370268</t>
  </si>
  <si>
    <t>84000-001311</t>
  </si>
  <si>
    <t xml:space="preserve">Piper </t>
  </si>
  <si>
    <t>Arrow</t>
  </si>
  <si>
    <t>84000-001312</t>
  </si>
  <si>
    <t>Beechcraft King Air</t>
  </si>
  <si>
    <t>A-90</t>
  </si>
  <si>
    <t>LJ208</t>
  </si>
  <si>
    <t>84000-041851</t>
  </si>
  <si>
    <t>Bell</t>
  </si>
  <si>
    <t>UH-1H</t>
  </si>
  <si>
    <t>84000-042225</t>
  </si>
  <si>
    <t>64-14070</t>
  </si>
  <si>
    <t>84000-051530</t>
  </si>
  <si>
    <t>Piper Cub</t>
  </si>
  <si>
    <t>PA-18</t>
  </si>
  <si>
    <t>18-3374</t>
  </si>
  <si>
    <t>84000-051574</t>
  </si>
  <si>
    <t>Boeing</t>
  </si>
  <si>
    <t>727-100</t>
  </si>
  <si>
    <t>P14964</t>
  </si>
  <si>
    <t>84000-079261</t>
  </si>
  <si>
    <t>Beagle</t>
  </si>
  <si>
    <t>B206</t>
  </si>
  <si>
    <t>028</t>
  </si>
  <si>
    <t>84000-080372</t>
  </si>
  <si>
    <t>Cirrus</t>
  </si>
  <si>
    <t>N508CD</t>
  </si>
  <si>
    <t>84000-080868</t>
  </si>
  <si>
    <t>Stearman</t>
  </si>
  <si>
    <t>PT-17</t>
  </si>
  <si>
    <t>75-4658</t>
  </si>
  <si>
    <t>84000-080903</t>
  </si>
  <si>
    <t>550-0056</t>
  </si>
  <si>
    <t>84000-001309</t>
  </si>
  <si>
    <t>Toyota</t>
  </si>
  <si>
    <t>Camry</t>
  </si>
  <si>
    <t xml:space="preserve">Ford </t>
  </si>
  <si>
    <t>F150</t>
  </si>
  <si>
    <t>Jeep</t>
  </si>
  <si>
    <t>Cherokee</t>
  </si>
  <si>
    <t>Vehicle Maintenance</t>
  </si>
  <si>
    <t>Form BOR-13</t>
  </si>
  <si>
    <t>Cost Recovery - Revenue Means of Financing Other Than General Fund Direct</t>
  </si>
  <si>
    <t>FY 2022-2023</t>
  </si>
  <si>
    <t>FY 2023-2024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</si>
  <si>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</si>
  <si>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</si>
  <si>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</si>
  <si>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</si>
  <si>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</si>
  <si>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</si>
  <si>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</si>
  <si>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</si>
  <si>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</si>
  <si>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</si>
  <si>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</si>
  <si>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BUDGET REVENUE</t>
  </si>
  <si>
    <t>INDICATOR DATA</t>
  </si>
  <si>
    <t>NUMBER</t>
  </si>
  <si>
    <t xml:space="preserve"> Sudent Fees:</t>
  </si>
  <si>
    <t xml:space="preserve">   General Registration Fees</t>
  </si>
  <si>
    <t>1-1</t>
  </si>
  <si>
    <t xml:space="preserve">   Non-Resident Fees</t>
  </si>
  <si>
    <t xml:space="preserve">   Academic Excellence Fees</t>
  </si>
  <si>
    <t xml:space="preserve">   Operational Fee</t>
  </si>
  <si>
    <t>LRS 17:3351 (a)5(d) Purpose: None Specified</t>
  </si>
  <si>
    <t>1-2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</si>
  <si>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</si>
  <si>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</si>
  <si>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</si>
  <si>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</si>
  <si>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University/Board-Assessed Fees:</t>
  </si>
  <si>
    <t xml:space="preserve">   Student Services Fee</t>
  </si>
  <si>
    <t xml:space="preserve">Univ. of La Sys Ch. 4, Sec. 5,C; LCTCS adopted 07/99 Pupose: None Specified
</t>
  </si>
  <si>
    <t>1-3</t>
  </si>
  <si>
    <t xml:space="preserve">   University Self-Assessed-ERP Fee</t>
  </si>
  <si>
    <t>Enterprise Resource Planning Fee approved by LCTCS Board of Supervisors eff Fall 2010</t>
  </si>
  <si>
    <t>2-1</t>
  </si>
  <si>
    <t xml:space="preserve">   University Self-Assessed-ECH Fee</t>
  </si>
  <si>
    <t>Excess Credit Hour Fee approved by LCTCS Board of Supervisors eff Fall 2016</t>
  </si>
  <si>
    <t>2-2</t>
  </si>
  <si>
    <t xml:space="preserve"> Student Self-Assessed Fees:</t>
  </si>
  <si>
    <t xml:space="preserve">   N/A</t>
  </si>
  <si>
    <t xml:space="preserve"> All Other Student Mandated Fees:</t>
  </si>
  <si>
    <t>Online Registration Fees</t>
  </si>
  <si>
    <t>3-3</t>
  </si>
  <si>
    <t xml:space="preserve"> All Other Student Fees:</t>
  </si>
  <si>
    <t xml:space="preserve">   Late Registration Fees</t>
  </si>
  <si>
    <t>2-3</t>
  </si>
  <si>
    <t xml:space="preserve">   Testing Fees</t>
  </si>
  <si>
    <t>3-1</t>
  </si>
  <si>
    <t xml:space="preserve">   Transcript &amp; Replacement ID Fees</t>
  </si>
  <si>
    <t>3-2</t>
  </si>
  <si>
    <t xml:space="preserve">   Other Student Fees</t>
  </si>
  <si>
    <t>4-1</t>
  </si>
  <si>
    <t xml:space="preserve"> All Other Non-Student Fees:</t>
  </si>
  <si>
    <t xml:space="preserve">TOTALS </t>
  </si>
  <si>
    <t>* NOTE: Each individual fee with a means of financing other than General Fund Direct must be listed separately.</t>
  </si>
  <si>
    <t>In response to Act 1001 of the 2010 Regular Legislative Session.</t>
  </si>
  <si>
    <t>Form BOR-13A</t>
  </si>
  <si>
    <t>Cost Recovery - Expenditure Means of Financing Other Than General Fund Direct</t>
  </si>
  <si>
    <t>FY 2022-23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</si>
  <si>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</si>
  <si>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</si>
  <si>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</si>
  <si>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</si>
  <si>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</si>
  <si>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</si>
  <si>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</si>
  <si>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General Registration Fees</t>
  </si>
  <si>
    <t>Operational Fees</t>
  </si>
  <si>
    <t>Student Services Fees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</si>
  <si>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</si>
  <si>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</si>
  <si>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</si>
  <si>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</si>
  <si>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</si>
  <si>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</si>
  <si>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</si>
  <si>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</si>
  <si>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</si>
  <si>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</si>
  <si>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</si>
  <si>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</si>
  <si>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</si>
  <si>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</si>
  <si>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</si>
  <si>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</si>
  <si>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</si>
  <si>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</si>
  <si>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</si>
  <si>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</si>
  <si>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</si>
  <si>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</si>
  <si>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</si>
  <si>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</si>
  <si>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Page 1</t>
  </si>
  <si>
    <t>Expenditures should include all expenses related to the fee, both direct and indirect.</t>
  </si>
  <si>
    <t>University Self-Assessed-ECH Fees</t>
  </si>
  <si>
    <t>University Self-Assessed-ERP Fees</t>
  </si>
  <si>
    <t>Late Registration Fees</t>
  </si>
  <si>
    <t>Page 2</t>
  </si>
  <si>
    <t>Testing Fees</t>
  </si>
  <si>
    <t>Transcript &amp; Replacement ID Fees</t>
  </si>
  <si>
    <t>Online Registation Fees</t>
  </si>
  <si>
    <t>Other Misc Fees</t>
  </si>
  <si>
    <t>Page 3</t>
  </si>
  <si>
    <r>
      <t xml:space="preserve">Institution             </t>
    </r>
    <r>
      <rPr>
        <u/>
        <sz val="12"/>
        <color indexed="8"/>
        <rFont val="Arial"/>
        <family val="2"/>
      </rPr>
      <t>SOWELA Technical Community College</t>
    </r>
  </si>
  <si>
    <t>Form BOR-13B</t>
  </si>
  <si>
    <t>Cost Recovery - Recommendation on apportionment of funding between the State and the User Group</t>
  </si>
  <si>
    <t>PERCENT</t>
  </si>
  <si>
    <t xml:space="preserve">PERCENT </t>
  </si>
  <si>
    <t>RECOMMENDED FUNDED</t>
  </si>
  <si>
    <t>BY USER GROUP</t>
  </si>
  <si>
    <t>BY STATE</t>
  </si>
  <si>
    <t xml:space="preserve"> University Self-Assessed Fees:</t>
  </si>
  <si>
    <t xml:space="preserve">  N/A</t>
  </si>
  <si>
    <t>FY 2024-2025</t>
  </si>
  <si>
    <t>Form BOR-15</t>
  </si>
  <si>
    <t>Programs Substituting State Funds for Federal Funds</t>
  </si>
  <si>
    <t>Name of Program</t>
  </si>
  <si>
    <t>State</t>
  </si>
  <si>
    <t>Federal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</si>
  <si>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</si>
  <si>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N/A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</si>
  <si>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</si>
  <si>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</si>
  <si>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</si>
  <si>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</si>
  <si>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</si>
  <si>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</si>
  <si>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</si>
  <si>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</si>
  <si>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</si>
  <si>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</si>
  <si>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</si>
  <si>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</si>
  <si>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</si>
  <si>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</si>
  <si>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</si>
  <si>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</si>
  <si>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</si>
  <si>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</si>
  <si>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</si>
  <si>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</si>
  <si>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</si>
  <si>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</si>
  <si>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</si>
  <si>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</si>
  <si>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</si>
  <si>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</si>
  <si>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</si>
  <si>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</si>
  <si>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</si>
  <si>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</si>
  <si>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</si>
  <si>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</si>
  <si>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</si>
  <si>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</si>
  <si>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Retirees' Medical and Life Insurance Benefits</t>
  </si>
  <si>
    <t>Part - Time Funded Vacant Positions</t>
  </si>
  <si>
    <t>Total Part-Time Funded Positions</t>
  </si>
  <si>
    <t>Grand Total Funded Positions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</si>
  <si>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</si>
  <si>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</si>
  <si>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1FTEW1E51JKD98159</t>
  </si>
  <si>
    <t>1C4PJLDB0LD577052</t>
  </si>
  <si>
    <t>4T1G11AK7MU417546</t>
  </si>
  <si>
    <t>Silverado</t>
  </si>
  <si>
    <t>3GCEC14X06G246786</t>
  </si>
  <si>
    <t>International</t>
  </si>
  <si>
    <t>Prostar</t>
  </si>
  <si>
    <t>3HSDJAPR1HN151836</t>
  </si>
  <si>
    <t>3HSDJAPR0HN043496</t>
  </si>
  <si>
    <t>1FTWW33Y76EC74268</t>
  </si>
  <si>
    <t>Oakdale</t>
  </si>
  <si>
    <t>Lamar Salter</t>
  </si>
  <si>
    <t>CDL</t>
  </si>
  <si>
    <t>1.  Provide security in campus parking lots and grounds</t>
  </si>
  <si>
    <t>2.  Staffing of parking enforcement office</t>
  </si>
  <si>
    <t>3.  Maintenance &amp; repair of parking areas &amp; sidewalks</t>
  </si>
  <si>
    <t>4.  Equipment &amp; software cost for parking control system</t>
  </si>
  <si>
    <t>5.  Supplies &amp; operating costs of parking enforcement office</t>
  </si>
  <si>
    <t xml:space="preserve">1.  Instructional &amp; academic support purchases as approved by the Technology Fee Committee </t>
  </si>
  <si>
    <t xml:space="preserve">     at their fall and spring meeting. Approved items typically include computer lab equipment, </t>
  </si>
  <si>
    <t xml:space="preserve">     testing center computer update, nursing technology upgrades, and other instructional technology</t>
  </si>
  <si>
    <t>2.  Maintenance, repair, and operations of existing buildings</t>
  </si>
  <si>
    <t>1.  Lawn Care Service</t>
  </si>
  <si>
    <t>3.</t>
  </si>
  <si>
    <t>FM-705</t>
  </si>
  <si>
    <t>PP280841</t>
  </si>
  <si>
    <t>PP280678</t>
  </si>
  <si>
    <t>Organization #      154006</t>
  </si>
  <si>
    <t>Organization #      164003</t>
  </si>
  <si>
    <t>Form BOR-ATH-3</t>
  </si>
  <si>
    <t>Completed By:</t>
  </si>
  <si>
    <t>Blake Pitre</t>
  </si>
  <si>
    <t>Intercollegiate Athletic Personnel</t>
  </si>
  <si>
    <t>Telephone #:</t>
  </si>
  <si>
    <t>(337) 421-6918</t>
  </si>
  <si>
    <t>Charged</t>
  </si>
  <si>
    <t>Athletic Dept.</t>
  </si>
  <si>
    <t>to Accounts</t>
  </si>
  <si>
    <t>Position</t>
  </si>
  <si>
    <t>Position*</t>
  </si>
  <si>
    <t>Months</t>
  </si>
  <si>
    <t>Salary</t>
  </si>
  <si>
    <t>Employee's Name</t>
  </si>
  <si>
    <t>Title</t>
  </si>
  <si>
    <t>Type</t>
  </si>
  <si>
    <t>Employed</t>
  </si>
  <si>
    <t>Than Athletics</t>
  </si>
  <si>
    <t>*Do not include compliance officer in the athletic budget.  Report that position in the operating budget.</t>
  </si>
  <si>
    <t>Page 4</t>
  </si>
  <si>
    <t>Function of   ACADEMIC SUPPORT      TOTAL</t>
  </si>
  <si>
    <t>Function of  PLANT OPERATIONS &amp; MAINTENANCE</t>
  </si>
  <si>
    <t>Function of  PLANT OPERATIONS &amp; MAINTENANCE   TOTAL</t>
  </si>
  <si>
    <t>Function of  SCHOLARSHIPS &amp; FELLOWHIPS</t>
  </si>
  <si>
    <t>Function of  SCHOLARSHIPS &amp; FELLOWHIPS   TOTAL</t>
  </si>
  <si>
    <t>Department Name IAT STATE SERVICES</t>
  </si>
  <si>
    <t>Function of  TRANSFERS OUT OF AGENCY   TOTAL</t>
  </si>
  <si>
    <t>Schedule of Automobiles, Trucks, Boats, &amp; Airplanes</t>
  </si>
  <si>
    <t>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</si>
</sst>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  <numFmt numFmtId="171" formatCode="0_);\(0\)"/>
    <numFmt numFmtId="172" formatCode="_(* #,##0.0_);_(* \(#,##0.0\);_(* &quot;-&quot;??_);_(@_)"/>
  </numFmts>
  <fonts count="58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4.9989318521683403E-2"/>
      <name val="Arial"/>
      <family val="2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sz val="11"/>
      <color rgb="FF0070C0"/>
      <name val="Arial"/>
      <family val="2"/>
    </font>
    <font>
      <b/>
      <sz val="11"/>
      <color rgb="FF0070C0"/>
      <name val="Arial"/>
      <family val="2"/>
    </font>
    <font>
      <b/>
      <sz val="11"/>
      <color rgb="FF0070C0"/>
      <name val="Calibri"/>
      <family val="2"/>
      <scheme val="minor"/>
    </font>
    <font>
      <sz val="11"/>
      <color rgb="FFFF0000"/>
      <name val="Arial"/>
      <family val="2"/>
    </font>
    <font>
      <u val="singleAccounting"/>
      <sz val="11"/>
      <color rgb="FF0070C0"/>
      <name val="Calibri"/>
      <family val="2"/>
      <scheme val="minor"/>
    </font>
    <font>
      <b/>
      <sz val="36"/>
      <name val="Arial"/>
      <family val="2"/>
    </font>
    <font>
      <b/>
      <sz val="32"/>
      <name val="Arial"/>
      <family val="2"/>
    </font>
    <font>
      <b/>
      <sz val="28"/>
      <name val="Arial"/>
      <family val="2"/>
    </font>
    <font>
      <sz val="24"/>
      <color theme="1"/>
      <name val="Calibri"/>
      <family val="2"/>
      <scheme val="minor"/>
    </font>
    <font>
      <b/>
      <sz val="26"/>
      <color indexed="81"/>
      <name val="Tahoma"/>
      <family val="2"/>
    </font>
    <font>
      <sz val="26"/>
      <color indexed="81"/>
      <name val="Tahoma"/>
      <family val="2"/>
    </font>
    <font>
      <sz val="16"/>
      <color indexed="81"/>
      <name val="Tahoma"/>
      <family val="2"/>
    </font>
    <font>
      <sz val="12"/>
      <name val="Arial"/>
      <family val="2"/>
    </font>
    <font>
      <b/>
      <u/>
      <sz val="14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4"/>
      <color rgb="FFFF000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i/>
      <sz val="8"/>
      <color indexed="8"/>
      <name val="Arial"/>
      <family val="2"/>
    </font>
    <font>
      <b/>
      <sz val="10"/>
      <color rgb="FF0070C0"/>
      <name val="Arial"/>
      <family val="2"/>
    </font>
    <font>
      <b/>
      <sz val="12"/>
      <color indexed="8"/>
      <name val="Arial"/>
      <family val="2"/>
    </font>
    <font>
      <u/>
      <sz val="12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alibri"/>
      <family val="2"/>
      <scheme val="minor"/>
    </font>
    <font>
      <b/>
      <sz val="1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43EB83"/>
        <bgColor indexed="64"/>
      </patternFill>
    </fill>
    <fill>
      <patternFill patternType="solid">
        <fgColor rgb="FFFE7E7E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EEA14C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9FFCC"/>
        <bgColor indexed="64"/>
      </patternFill>
    </fill>
    <fill>
      <patternFill patternType="gray125">
        <fgColor indexed="8"/>
      </patternFill>
    </fill>
  </fills>
  <borders count="2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</borders>
  <cellStyleXfs count="12">
    <xf numFmtId="0" fontId="0" fillId="0" borderId="0"/>
    <xf numFmtId="44" fontId="9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37" fillId="0" borderId="0"/>
    <xf numFmtId="0" fontId="17" fillId="0" borderId="0"/>
    <xf numFmtId="43" fontId="17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</cellStyleXfs>
  <cellXfs count="993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19" xfId="0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47" xfId="0" applyNumberFormat="1" applyFont="1" applyBorder="1" applyAlignment="1">
      <alignment horizontal="centerContinuous"/>
    </xf>
    <xf numFmtId="2" fontId="2" fillId="0" borderId="47" xfId="0" applyNumberFormat="1" applyFont="1" applyBorder="1"/>
    <xf numFmtId="3" fontId="3" fillId="0" borderId="3" xfId="0" applyNumberFormat="1" applyFont="1" applyBorder="1"/>
    <xf numFmtId="166" fontId="2" fillId="0" borderId="52" xfId="0" applyNumberFormat="1" applyFont="1" applyBorder="1"/>
    <xf numFmtId="166" fontId="2" fillId="0" borderId="53" xfId="0" applyNumberFormat="1" applyFont="1" applyBorder="1"/>
    <xf numFmtId="166" fontId="2" fillId="0" borderId="2" xfId="0" applyNumberFormat="1" applyFont="1" applyBorder="1"/>
    <xf numFmtId="166" fontId="2" fillId="0" borderId="54" xfId="0" applyNumberFormat="1" applyFont="1" applyBorder="1"/>
    <xf numFmtId="166" fontId="2" fillId="0" borderId="55" xfId="0" applyNumberFormat="1" applyFont="1" applyBorder="1"/>
    <xf numFmtId="0" fontId="2" fillId="0" borderId="47" xfId="0" applyFont="1" applyBorder="1"/>
    <xf numFmtId="0" fontId="2" fillId="0" borderId="48" xfId="0" applyFont="1" applyBorder="1"/>
    <xf numFmtId="0" fontId="2" fillId="0" borderId="50" xfId="0" applyFont="1" applyBorder="1"/>
    <xf numFmtId="0" fontId="2" fillId="0" borderId="56" xfId="0" applyFont="1" applyBorder="1"/>
    <xf numFmtId="166" fontId="2" fillId="0" borderId="57" xfId="0" applyNumberFormat="1" applyFont="1" applyBorder="1"/>
    <xf numFmtId="166" fontId="2" fillId="0" borderId="57" xfId="0" applyNumberFormat="1" applyFont="1" applyBorder="1" applyAlignment="1">
      <alignment horizontal="fill"/>
    </xf>
    <xf numFmtId="166" fontId="2" fillId="0" borderId="58" xfId="0" applyNumberFormat="1" applyFont="1" applyBorder="1"/>
    <xf numFmtId="166" fontId="2" fillId="0" borderId="58" xfId="0" applyNumberFormat="1" applyFont="1" applyBorder="1" applyAlignment="1">
      <alignment horizontal="fill"/>
    </xf>
    <xf numFmtId="166" fontId="2" fillId="0" borderId="0" xfId="0" applyNumberFormat="1" applyFont="1"/>
    <xf numFmtId="166" fontId="2" fillId="0" borderId="59" xfId="0" applyNumberFormat="1" applyFont="1" applyBorder="1"/>
    <xf numFmtId="6" fontId="2" fillId="0" borderId="0" xfId="0" applyNumberFormat="1" applyFont="1"/>
    <xf numFmtId="0" fontId="2" fillId="0" borderId="60" xfId="0" applyFont="1" applyBorder="1"/>
    <xf numFmtId="6" fontId="3" fillId="0" borderId="61" xfId="0" applyNumberFormat="1" applyFont="1" applyBorder="1" applyAlignment="1">
      <alignment horizontal="center"/>
    </xf>
    <xf numFmtId="0" fontId="3" fillId="0" borderId="62" xfId="0" applyFont="1" applyBorder="1" applyAlignment="1">
      <alignment horizontal="center"/>
    </xf>
    <xf numFmtId="0" fontId="2" fillId="0" borderId="63" xfId="0" applyFont="1" applyBorder="1"/>
    <xf numFmtId="6" fontId="2" fillId="0" borderId="59" xfId="0" applyNumberFormat="1" applyFont="1" applyBorder="1"/>
    <xf numFmtId="6" fontId="2" fillId="0" borderId="64" xfId="0" applyNumberFormat="1" applyFont="1" applyBorder="1"/>
    <xf numFmtId="6" fontId="2" fillId="0" borderId="65" xfId="0" applyNumberFormat="1" applyFont="1" applyBorder="1"/>
    <xf numFmtId="6" fontId="2" fillId="0" borderId="66" xfId="0" applyNumberFormat="1" applyFont="1" applyBorder="1"/>
    <xf numFmtId="6" fontId="2" fillId="0" borderId="67" xfId="0" applyNumberFormat="1" applyFont="1" applyBorder="1"/>
    <xf numFmtId="6" fontId="2" fillId="0" borderId="68" xfId="0" applyNumberFormat="1" applyFont="1" applyBorder="1"/>
    <xf numFmtId="6" fontId="2" fillId="0" borderId="69" xfId="0" applyNumberFormat="1" applyFont="1" applyBorder="1"/>
    <xf numFmtId="0" fontId="3" fillId="0" borderId="70" xfId="0" applyFont="1" applyBorder="1"/>
    <xf numFmtId="6" fontId="3" fillId="0" borderId="71" xfId="0" applyNumberFormat="1" applyFont="1" applyBorder="1"/>
    <xf numFmtId="6" fontId="3" fillId="0" borderId="7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48" xfId="0" applyNumberFormat="1" applyFont="1" applyBorder="1"/>
    <xf numFmtId="6" fontId="2" fillId="0" borderId="50" xfId="0" applyNumberFormat="1" applyFont="1" applyBorder="1"/>
    <xf numFmtId="0" fontId="3" fillId="0" borderId="73" xfId="0" applyFont="1" applyBorder="1"/>
    <xf numFmtId="6" fontId="3" fillId="0" borderId="59" xfId="0" applyNumberFormat="1" applyFont="1" applyBorder="1" applyAlignment="1">
      <alignment horizontal="center"/>
    </xf>
    <xf numFmtId="6" fontId="3" fillId="0" borderId="74" xfId="0" applyNumberFormat="1" applyFont="1" applyBorder="1" applyAlignment="1">
      <alignment horizontal="center"/>
    </xf>
    <xf numFmtId="0" fontId="2" fillId="0" borderId="75" xfId="0" applyFont="1" applyBorder="1"/>
    <xf numFmtId="0" fontId="2" fillId="0" borderId="59" xfId="0" applyFont="1" applyBorder="1"/>
    <xf numFmtId="6" fontId="2" fillId="0" borderId="76" xfId="0" applyNumberFormat="1" applyFont="1" applyBorder="1"/>
    <xf numFmtId="0" fontId="3" fillId="0" borderId="59" xfId="0" applyFont="1" applyBorder="1"/>
    <xf numFmtId="6" fontId="3" fillId="0" borderId="66" xfId="0" applyNumberFormat="1" applyFont="1" applyBorder="1"/>
    <xf numFmtId="6" fontId="3" fillId="0" borderId="76" xfId="0" applyNumberFormat="1" applyFont="1" applyBorder="1"/>
    <xf numFmtId="0" fontId="2" fillId="0" borderId="77" xfId="0" applyFont="1" applyBorder="1"/>
    <xf numFmtId="6" fontId="2" fillId="0" borderId="78" xfId="0" applyNumberFormat="1" applyFont="1" applyBorder="1"/>
    <xf numFmtId="6" fontId="2" fillId="0" borderId="79" xfId="0" applyNumberFormat="1" applyFont="1" applyBorder="1"/>
    <xf numFmtId="0" fontId="2" fillId="0" borderId="80" xfId="0" applyFont="1" applyBorder="1"/>
    <xf numFmtId="0" fontId="3" fillId="0" borderId="80" xfId="0" applyFont="1" applyBorder="1"/>
    <xf numFmtId="6" fontId="3" fillId="0" borderId="81" xfId="0" applyNumberFormat="1" applyFont="1" applyBorder="1"/>
    <xf numFmtId="6" fontId="3" fillId="0" borderId="67" xfId="0" applyNumberFormat="1" applyFont="1" applyBorder="1"/>
    <xf numFmtId="0" fontId="2" fillId="0" borderId="76" xfId="0" applyFont="1" applyBorder="1"/>
    <xf numFmtId="6" fontId="2" fillId="0" borderId="73" xfId="0" applyNumberFormat="1" applyFont="1" applyBorder="1" applyAlignment="1">
      <alignment horizontal="center"/>
    </xf>
    <xf numFmtId="0" fontId="3" fillId="0" borderId="82" xfId="0" applyFont="1" applyBorder="1"/>
    <xf numFmtId="0" fontId="3" fillId="0" borderId="75" xfId="0" applyFont="1" applyBorder="1"/>
    <xf numFmtId="0" fontId="3" fillId="0" borderId="77" xfId="0" applyFont="1" applyBorder="1"/>
    <xf numFmtId="0" fontId="3" fillId="0" borderId="83" xfId="0" applyFont="1" applyBorder="1"/>
    <xf numFmtId="6" fontId="3" fillId="0" borderId="84" xfId="0" applyNumberFormat="1" applyFont="1" applyBorder="1"/>
    <xf numFmtId="6" fontId="2" fillId="0" borderId="85" xfId="0" applyNumberFormat="1" applyFont="1" applyBorder="1"/>
    <xf numFmtId="0" fontId="3" fillId="0" borderId="50" xfId="0" applyFont="1" applyBorder="1"/>
    <xf numFmtId="0" fontId="2" fillId="0" borderId="57" xfId="0" applyFont="1" applyBorder="1"/>
    <xf numFmtId="0" fontId="3" fillId="0" borderId="86" xfId="0" applyFont="1" applyBorder="1"/>
    <xf numFmtId="6" fontId="3" fillId="0" borderId="87" xfId="0" applyNumberFormat="1" applyFont="1" applyBorder="1"/>
    <xf numFmtId="6" fontId="2" fillId="0" borderId="59" xfId="0" applyNumberFormat="1" applyFont="1" applyBorder="1" applyAlignment="1">
      <alignment horizontal="center"/>
    </xf>
    <xf numFmtId="6" fontId="2" fillId="0" borderId="74" xfId="0" applyNumberFormat="1" applyFont="1" applyBorder="1" applyAlignment="1">
      <alignment horizontal="center"/>
    </xf>
    <xf numFmtId="6" fontId="2" fillId="0" borderId="66" xfId="0" applyNumberFormat="1" applyFont="1" applyBorder="1" applyAlignment="1">
      <alignment horizontal="center"/>
    </xf>
    <xf numFmtId="6" fontId="2" fillId="0" borderId="76" xfId="0" applyNumberFormat="1" applyFont="1" applyBorder="1" applyAlignment="1">
      <alignment horizontal="center"/>
    </xf>
    <xf numFmtId="0" fontId="3" fillId="0" borderId="88" xfId="0" applyFont="1" applyBorder="1"/>
    <xf numFmtId="0" fontId="2" fillId="0" borderId="89" xfId="0" applyFont="1" applyBorder="1"/>
    <xf numFmtId="6" fontId="2" fillId="0" borderId="89" xfId="0" applyNumberFormat="1" applyFont="1" applyBorder="1"/>
    <xf numFmtId="0" fontId="2" fillId="0" borderId="90" xfId="0" applyFont="1" applyBorder="1"/>
    <xf numFmtId="166" fontId="2" fillId="0" borderId="24" xfId="0" applyNumberFormat="1" applyFont="1" applyBorder="1"/>
    <xf numFmtId="166" fontId="2" fillId="0" borderId="91" xfId="0" applyNumberFormat="1" applyFont="1" applyBorder="1"/>
    <xf numFmtId="0" fontId="2" fillId="0" borderId="92" xfId="0" applyFont="1" applyBorder="1"/>
    <xf numFmtId="166" fontId="2" fillId="0" borderId="8" xfId="0" applyNumberFormat="1" applyFont="1" applyBorder="1"/>
    <xf numFmtId="0" fontId="3" fillId="0" borderId="9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92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166" fontId="3" fillId="0" borderId="93" xfId="0" applyNumberFormat="1" applyFont="1" applyBorder="1" applyAlignment="1">
      <alignment horizontal="center"/>
    </xf>
    <xf numFmtId="0" fontId="3" fillId="0" borderId="9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55" xfId="0" applyNumberFormat="1" applyFont="1" applyBorder="1" applyAlignment="1">
      <alignment horizontal="center"/>
    </xf>
    <xf numFmtId="0" fontId="2" fillId="0" borderId="94" xfId="0" applyFont="1" applyBorder="1"/>
    <xf numFmtId="166" fontId="2" fillId="0" borderId="89" xfId="0" applyNumberFormat="1" applyFont="1" applyBorder="1"/>
    <xf numFmtId="166" fontId="2" fillId="0" borderId="93" xfId="0" applyNumberFormat="1" applyFont="1" applyBorder="1"/>
    <xf numFmtId="0" fontId="2" fillId="0" borderId="95" xfId="0" applyFont="1" applyBorder="1"/>
    <xf numFmtId="166" fontId="2" fillId="0" borderId="96" xfId="0" applyNumberFormat="1" applyFont="1" applyBorder="1"/>
    <xf numFmtId="166" fontId="2" fillId="0" borderId="97" xfId="0" applyNumberFormat="1" applyFont="1" applyBorder="1"/>
    <xf numFmtId="166" fontId="2" fillId="0" borderId="98" xfId="0" applyNumberFormat="1" applyFont="1" applyBorder="1"/>
    <xf numFmtId="0" fontId="3" fillId="0" borderId="99" xfId="0" applyFont="1" applyBorder="1"/>
    <xf numFmtId="166" fontId="3" fillId="0" borderId="89" xfId="0" applyNumberFormat="1" applyFont="1" applyBorder="1"/>
    <xf numFmtId="166" fontId="3" fillId="0" borderId="93" xfId="0" applyNumberFormat="1" applyFont="1" applyBorder="1"/>
    <xf numFmtId="166" fontId="3" fillId="0" borderId="101" xfId="0" applyNumberFormat="1" applyFont="1" applyBorder="1"/>
    <xf numFmtId="166" fontId="3" fillId="0" borderId="102" xfId="0" applyNumberFormat="1" applyFont="1" applyBorder="1"/>
    <xf numFmtId="0" fontId="3" fillId="0" borderId="95" xfId="0" applyFont="1" applyBorder="1"/>
    <xf numFmtId="0" fontId="3" fillId="0" borderId="94" xfId="0" applyFont="1" applyBorder="1"/>
    <xf numFmtId="166" fontId="2" fillId="0" borderId="100" xfId="0" applyNumberFormat="1" applyFont="1" applyBorder="1"/>
    <xf numFmtId="166" fontId="2" fillId="0" borderId="103" xfId="0" applyNumberFormat="1" applyFont="1" applyBorder="1"/>
    <xf numFmtId="166" fontId="2" fillId="0" borderId="68" xfId="0" applyNumberFormat="1" applyFont="1" applyBorder="1"/>
    <xf numFmtId="166" fontId="3" fillId="0" borderId="100" xfId="0" applyNumberFormat="1" applyFont="1" applyBorder="1"/>
    <xf numFmtId="0" fontId="3" fillId="0" borderId="33" xfId="0" applyFont="1" applyBorder="1"/>
    <xf numFmtId="0" fontId="3" fillId="0" borderId="104" xfId="0" applyFont="1" applyBorder="1"/>
    <xf numFmtId="166" fontId="3" fillId="0" borderId="105" xfId="0" applyNumberFormat="1" applyFont="1" applyBorder="1"/>
    <xf numFmtId="166" fontId="3" fillId="0" borderId="10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9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66" xfId="0" applyFont="1" applyBorder="1" applyAlignment="1">
      <alignment horizontal="center"/>
    </xf>
    <xf numFmtId="166" fontId="3" fillId="0" borderId="66" xfId="0" applyNumberFormat="1" applyFont="1" applyBorder="1" applyAlignment="1">
      <alignment horizontal="center"/>
    </xf>
    <xf numFmtId="0" fontId="3" fillId="0" borderId="93" xfId="0" applyFont="1" applyBorder="1" applyAlignment="1">
      <alignment horizontal="center"/>
    </xf>
    <xf numFmtId="0" fontId="3" fillId="0" borderId="59" xfId="0" applyFont="1" applyBorder="1" applyAlignment="1">
      <alignment horizontal="center"/>
    </xf>
    <xf numFmtId="166" fontId="3" fillId="0" borderId="59" xfId="0" applyNumberFormat="1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2" fillId="0" borderId="66" xfId="0" applyFont="1" applyBorder="1"/>
    <xf numFmtId="166" fontId="2" fillId="0" borderId="66" xfId="0" applyNumberFormat="1" applyFont="1" applyBorder="1"/>
    <xf numFmtId="0" fontId="2" fillId="0" borderId="93" xfId="0" applyFont="1" applyBorder="1"/>
    <xf numFmtId="164" fontId="2" fillId="0" borderId="59" xfId="0" applyNumberFormat="1" applyFont="1" applyBorder="1"/>
    <xf numFmtId="0" fontId="2" fillId="0" borderId="55" xfId="0" applyFont="1" applyBorder="1"/>
    <xf numFmtId="0" fontId="2" fillId="0" borderId="107" xfId="0" applyFont="1" applyBorder="1"/>
    <xf numFmtId="165" fontId="4" fillId="0" borderId="88" xfId="0" applyNumberFormat="1" applyFont="1" applyBorder="1"/>
    <xf numFmtId="166" fontId="2" fillId="0" borderId="75" xfId="0" applyNumberFormat="1" applyFont="1" applyBorder="1"/>
    <xf numFmtId="165" fontId="4" fillId="0" borderId="108" xfId="0" applyNumberFormat="1" applyFont="1" applyBorder="1"/>
    <xf numFmtId="166" fontId="2" fillId="0" borderId="86" xfId="0" applyNumberFormat="1" applyFont="1" applyBorder="1"/>
    <xf numFmtId="165" fontId="4" fillId="0" borderId="109" xfId="0" applyNumberFormat="1" applyFont="1" applyBorder="1"/>
    <xf numFmtId="165" fontId="4" fillId="0" borderId="84" xfId="0" applyNumberFormat="1" applyFont="1" applyBorder="1"/>
    <xf numFmtId="166" fontId="2" fillId="0" borderId="73" xfId="0" applyNumberFormat="1" applyFont="1" applyBorder="1"/>
    <xf numFmtId="165" fontId="4" fillId="0" borderId="67" xfId="0" applyNumberFormat="1" applyFont="1" applyBorder="1"/>
    <xf numFmtId="166" fontId="2" fillId="0" borderId="110" xfId="0" applyNumberFormat="1" applyFont="1" applyBorder="1"/>
    <xf numFmtId="165" fontId="4" fillId="0" borderId="111" xfId="0" applyNumberFormat="1" applyFont="1" applyBorder="1"/>
    <xf numFmtId="166" fontId="2" fillId="0" borderId="79" xfId="0" applyNumberFormat="1" applyFont="1" applyBorder="1"/>
    <xf numFmtId="0" fontId="2" fillId="0" borderId="112" xfId="0" applyFont="1" applyBorder="1"/>
    <xf numFmtId="0" fontId="2" fillId="0" borderId="99" xfId="0" applyFont="1" applyBorder="1"/>
    <xf numFmtId="166" fontId="2" fillId="0" borderId="114" xfId="0" applyNumberFormat="1" applyFont="1" applyBorder="1"/>
    <xf numFmtId="3" fontId="2" fillId="0" borderId="66" xfId="0" applyNumberFormat="1" applyFont="1" applyBorder="1"/>
    <xf numFmtId="3" fontId="2" fillId="0" borderId="76" xfId="0" applyNumberFormat="1" applyFont="1" applyBorder="1"/>
    <xf numFmtId="3" fontId="2" fillId="0" borderId="93" xfId="0" applyNumberFormat="1" applyFont="1" applyBorder="1"/>
    <xf numFmtId="166" fontId="3" fillId="0" borderId="79" xfId="0" applyNumberFormat="1" applyFont="1" applyBorder="1"/>
    <xf numFmtId="166" fontId="3" fillId="0" borderId="67" xfId="0" applyNumberFormat="1" applyFont="1" applyBorder="1"/>
    <xf numFmtId="166" fontId="3" fillId="0" borderId="115" xfId="0" applyNumberFormat="1" applyFont="1" applyBorder="1"/>
    <xf numFmtId="166" fontId="3" fillId="0" borderId="81" xfId="0" applyNumberFormat="1" applyFont="1" applyBorder="1"/>
    <xf numFmtId="166" fontId="2" fillId="0" borderId="49" xfId="0" applyNumberFormat="1" applyFont="1" applyBorder="1"/>
    <xf numFmtId="3" fontId="2" fillId="0" borderId="59" xfId="0" applyNumberFormat="1" applyFont="1" applyBorder="1"/>
    <xf numFmtId="3" fontId="2" fillId="0" borderId="74" xfId="0" applyNumberFormat="1" applyFont="1" applyBorder="1"/>
    <xf numFmtId="3" fontId="2" fillId="0" borderId="55" xfId="0" applyNumberFormat="1" applyFont="1" applyBorder="1"/>
    <xf numFmtId="166" fontId="2" fillId="0" borderId="74" xfId="0" applyNumberFormat="1" applyFont="1" applyBorder="1"/>
    <xf numFmtId="166" fontId="2" fillId="0" borderId="76" xfId="0" applyNumberFormat="1" applyFont="1" applyBorder="1"/>
    <xf numFmtId="0" fontId="2" fillId="0" borderId="116" xfId="0" applyFont="1" applyBorder="1"/>
    <xf numFmtId="166" fontId="2" fillId="0" borderId="117" xfId="0" applyNumberFormat="1" applyFont="1" applyBorder="1"/>
    <xf numFmtId="166" fontId="2" fillId="0" borderId="118" xfId="0" applyNumberFormat="1" applyFont="1" applyBorder="1"/>
    <xf numFmtId="166" fontId="2" fillId="0" borderId="119" xfId="0" applyNumberFormat="1" applyFont="1" applyBorder="1"/>
    <xf numFmtId="166" fontId="3" fillId="0" borderId="66" xfId="0" applyNumberFormat="1" applyFont="1" applyBorder="1"/>
    <xf numFmtId="166" fontId="2" fillId="0" borderId="120" xfId="0" applyNumberFormat="1" applyFont="1" applyBorder="1"/>
    <xf numFmtId="166" fontId="2" fillId="0" borderId="121" xfId="0" applyNumberFormat="1" applyFont="1" applyBorder="1"/>
    <xf numFmtId="166" fontId="2" fillId="0" borderId="67" xfId="0" applyNumberFormat="1" applyFont="1" applyBorder="1"/>
    <xf numFmtId="0" fontId="2" fillId="0" borderId="33" xfId="0" applyFont="1" applyBorder="1"/>
    <xf numFmtId="166" fontId="3" fillId="0" borderId="122" xfId="0" applyNumberFormat="1" applyFont="1" applyBorder="1"/>
    <xf numFmtId="166" fontId="3" fillId="0" borderId="123" xfId="0" applyNumberFormat="1" applyFont="1" applyBorder="1"/>
    <xf numFmtId="166" fontId="3" fillId="0" borderId="124" xfId="0" applyNumberFormat="1" applyFont="1" applyBorder="1"/>
    <xf numFmtId="165" fontId="5" fillId="0" borderId="125" xfId="0" applyNumberFormat="1" applyFont="1" applyBorder="1"/>
    <xf numFmtId="165" fontId="5" fillId="0" borderId="126" xfId="0" applyNumberFormat="1" applyFont="1" applyBorder="1"/>
    <xf numFmtId="165" fontId="5" fillId="0" borderId="106" xfId="0" applyNumberFormat="1" applyFont="1" applyBorder="1"/>
    <xf numFmtId="166" fontId="3" fillId="0" borderId="59" xfId="0" applyNumberFormat="1" applyFont="1" applyBorder="1"/>
    <xf numFmtId="0" fontId="3" fillId="0" borderId="90" xfId="0" applyFont="1" applyBorder="1" applyAlignment="1">
      <alignment horizontal="left"/>
    </xf>
    <xf numFmtId="6" fontId="3" fillId="0" borderId="90" xfId="0" applyNumberFormat="1" applyFont="1" applyBorder="1" applyAlignment="1">
      <alignment horizontal="center"/>
    </xf>
    <xf numFmtId="6" fontId="3" fillId="0" borderId="127" xfId="0" applyNumberFormat="1" applyFont="1" applyBorder="1" applyAlignment="1">
      <alignment horizontal="center"/>
    </xf>
    <xf numFmtId="6" fontId="3" fillId="0" borderId="92" xfId="0" applyNumberFormat="1" applyFont="1" applyBorder="1" applyAlignment="1">
      <alignment horizontal="center"/>
    </xf>
    <xf numFmtId="6" fontId="2" fillId="0" borderId="94" xfId="0" applyNumberFormat="1" applyFont="1" applyBorder="1"/>
    <xf numFmtId="6" fontId="2" fillId="0" borderId="128" xfId="0" applyNumberFormat="1" applyFont="1" applyBorder="1"/>
    <xf numFmtId="6" fontId="2" fillId="0" borderId="92" xfId="0" applyNumberFormat="1" applyFont="1" applyBorder="1"/>
    <xf numFmtId="6" fontId="2" fillId="0" borderId="129" xfId="0" applyNumberFormat="1" applyFont="1" applyBorder="1"/>
    <xf numFmtId="6" fontId="3" fillId="0" borderId="94" xfId="0" applyNumberFormat="1" applyFont="1" applyBorder="1"/>
    <xf numFmtId="6" fontId="3" fillId="0" borderId="128" xfId="0" applyNumberFormat="1" applyFont="1" applyBorder="1"/>
    <xf numFmtId="6" fontId="3" fillId="0" borderId="95" xfId="0" applyNumberFormat="1" applyFont="1" applyBorder="1"/>
    <xf numFmtId="6" fontId="3" fillId="0" borderId="113" xfId="0" applyNumberFormat="1" applyFont="1" applyBorder="1"/>
    <xf numFmtId="6" fontId="2" fillId="0" borderId="95" xfId="0" applyNumberFormat="1" applyFont="1" applyBorder="1"/>
    <xf numFmtId="6" fontId="2" fillId="0" borderId="130" xfId="0" applyNumberFormat="1" applyFont="1" applyBorder="1"/>
    <xf numFmtId="0" fontId="3" fillId="0" borderId="131" xfId="0" applyFont="1" applyBorder="1"/>
    <xf numFmtId="6" fontId="3" fillId="0" borderId="131" xfId="0" applyNumberFormat="1" applyFont="1" applyBorder="1"/>
    <xf numFmtId="6" fontId="3" fillId="0" borderId="132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33" xfId="0" applyNumberFormat="1" applyFont="1" applyBorder="1"/>
    <xf numFmtId="6" fontId="3" fillId="0" borderId="134" xfId="0" applyNumberFormat="1" applyFont="1" applyBorder="1" applyAlignment="1">
      <alignment horizontal="center"/>
    </xf>
    <xf numFmtId="6" fontId="3" fillId="0" borderId="135" xfId="0" applyNumberFormat="1" applyFont="1" applyBorder="1" applyAlignment="1">
      <alignment horizontal="center"/>
    </xf>
    <xf numFmtId="167" fontId="3" fillId="0" borderId="135" xfId="0" applyNumberFormat="1" applyFont="1" applyBorder="1" applyAlignment="1">
      <alignment horizontal="center"/>
    </xf>
    <xf numFmtId="3" fontId="2" fillId="0" borderId="136" xfId="0" applyNumberFormat="1" applyFont="1" applyBorder="1" applyAlignment="1">
      <alignment wrapText="1"/>
    </xf>
    <xf numFmtId="6" fontId="3" fillId="0" borderId="137" xfId="0" applyNumberFormat="1" applyFont="1" applyBorder="1" applyAlignment="1">
      <alignment horizontal="center" wrapText="1"/>
    </xf>
    <xf numFmtId="167" fontId="3" fillId="0" borderId="137" xfId="0" applyNumberFormat="1" applyFont="1" applyBorder="1" applyAlignment="1">
      <alignment horizontal="center" wrapText="1"/>
    </xf>
    <xf numFmtId="3" fontId="3" fillId="0" borderId="112" xfId="0" applyNumberFormat="1" applyFont="1" applyBorder="1"/>
    <xf numFmtId="6" fontId="2" fillId="0" borderId="134" xfId="0" applyNumberFormat="1" applyFont="1" applyBorder="1"/>
    <xf numFmtId="167" fontId="2" fillId="0" borderId="138" xfId="0" applyNumberFormat="1" applyFont="1" applyBorder="1"/>
    <xf numFmtId="167" fontId="2" fillId="0" borderId="134" xfId="0" applyNumberFormat="1" applyFont="1" applyBorder="1"/>
    <xf numFmtId="0" fontId="2" fillId="0" borderId="136" xfId="0" applyFont="1" applyBorder="1"/>
    <xf numFmtId="6" fontId="2" fillId="0" borderId="137" xfId="0" applyNumberFormat="1" applyFont="1" applyBorder="1"/>
    <xf numFmtId="167" fontId="2" fillId="0" borderId="139" xfId="0" applyNumberFormat="1" applyFont="1" applyBorder="1" applyAlignment="1">
      <alignment horizontal="right"/>
    </xf>
    <xf numFmtId="6" fontId="2" fillId="0" borderId="140" xfId="0" applyNumberFormat="1" applyFont="1" applyBorder="1"/>
    <xf numFmtId="0" fontId="2" fillId="0" borderId="134" xfId="0" applyFont="1" applyBorder="1"/>
    <xf numFmtId="6" fontId="2" fillId="0" borderId="138" xfId="0" applyNumberFormat="1" applyFont="1" applyBorder="1"/>
    <xf numFmtId="0" fontId="2" fillId="0" borderId="138" xfId="0" applyFont="1" applyBorder="1"/>
    <xf numFmtId="0" fontId="3" fillId="0" borderId="134" xfId="0" applyFont="1" applyBorder="1"/>
    <xf numFmtId="0" fontId="3" fillId="0" borderId="138" xfId="0" applyFont="1" applyBorder="1"/>
    <xf numFmtId="0" fontId="3" fillId="0" borderId="46" xfId="0" applyFont="1" applyBorder="1"/>
    <xf numFmtId="6" fontId="3" fillId="0" borderId="138" xfId="0" applyNumberFormat="1" applyFont="1" applyBorder="1"/>
    <xf numFmtId="167" fontId="3" fillId="0" borderId="139" xfId="0" applyNumberFormat="1" applyFont="1" applyBorder="1" applyAlignment="1">
      <alignment horizontal="right"/>
    </xf>
    <xf numFmtId="0" fontId="2" fillId="0" borderId="137" xfId="0" applyFont="1" applyBorder="1"/>
    <xf numFmtId="0" fontId="2" fillId="0" borderId="140" xfId="0" applyFont="1" applyBorder="1"/>
    <xf numFmtId="0" fontId="2" fillId="0" borderId="139" xfId="0" applyFont="1" applyBorder="1"/>
    <xf numFmtId="6" fontId="3" fillId="0" borderId="134" xfId="0" applyNumberFormat="1" applyFont="1" applyBorder="1"/>
    <xf numFmtId="0" fontId="3" fillId="0" borderId="137" xfId="0" applyFont="1" applyBorder="1"/>
    <xf numFmtId="6" fontId="3" fillId="0" borderId="137" xfId="0" applyNumberFormat="1" applyFont="1" applyBorder="1"/>
    <xf numFmtId="0" fontId="3" fillId="0" borderId="139" xfId="0" applyFont="1" applyBorder="1"/>
    <xf numFmtId="6" fontId="3" fillId="0" borderId="139" xfId="0" applyNumberFormat="1" applyFont="1" applyBorder="1"/>
    <xf numFmtId="167" fontId="2" fillId="0" borderId="134" xfId="0" applyNumberFormat="1" applyFont="1" applyBorder="1" applyAlignment="1">
      <alignment horizontal="right"/>
    </xf>
    <xf numFmtId="3" fontId="3" fillId="0" borderId="134" xfId="0" applyNumberFormat="1" applyFont="1" applyBorder="1"/>
    <xf numFmtId="3" fontId="2" fillId="0" borderId="138" xfId="0" applyNumberFormat="1" applyFont="1" applyBorder="1"/>
    <xf numFmtId="3" fontId="2" fillId="0" borderId="134" xfId="0" applyNumberFormat="1" applyFont="1" applyBorder="1"/>
    <xf numFmtId="3" fontId="3" fillId="0" borderId="138" xfId="0" applyNumberFormat="1" applyFont="1" applyBorder="1"/>
    <xf numFmtId="3" fontId="3" fillId="0" borderId="140" xfId="0" applyNumberFormat="1" applyFont="1" applyBorder="1"/>
    <xf numFmtId="6" fontId="3" fillId="0" borderId="140" xfId="0" applyNumberFormat="1" applyFont="1" applyBorder="1"/>
    <xf numFmtId="0" fontId="3" fillId="0" borderId="140" xfId="0" applyFont="1" applyBorder="1"/>
    <xf numFmtId="3" fontId="3" fillId="0" borderId="141" xfId="0" applyNumberFormat="1" applyFont="1" applyBorder="1"/>
    <xf numFmtId="6" fontId="3" fillId="0" borderId="141" xfId="0" applyNumberFormat="1" applyFont="1" applyBorder="1"/>
    <xf numFmtId="6" fontId="3" fillId="0" borderId="142" xfId="0" applyNumberFormat="1" applyFont="1" applyBorder="1"/>
    <xf numFmtId="167" fontId="3" fillId="0" borderId="142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6" fontId="2" fillId="0" borderId="46" xfId="0" applyNumberFormat="1" applyFont="1" applyBorder="1"/>
    <xf numFmtId="6" fontId="3" fillId="0" borderId="143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5" fillId="0" borderId="94" xfId="0" applyFont="1" applyBorder="1"/>
    <xf numFmtId="0" fontId="16" fillId="0" borderId="19" xfId="0" applyFont="1" applyBorder="1" applyAlignment="1">
      <alignment horizontal="center"/>
    </xf>
    <xf numFmtId="0" fontId="16" fillId="0" borderId="19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0" xfId="2" applyFont="1"/>
    <xf numFmtId="0" fontId="2" fillId="0" borderId="59" xfId="2" applyFont="1" applyBorder="1"/>
    <xf numFmtId="3" fontId="2" fillId="0" borderId="0" xfId="2" applyNumberFormat="1" applyFont="1"/>
    <xf numFmtId="0" fontId="2" fillId="0" borderId="66" xfId="2" applyFont="1" applyBorder="1"/>
    <xf numFmtId="0" fontId="2" fillId="0" borderId="89" xfId="2" applyFont="1" applyBorder="1"/>
    <xf numFmtId="3" fontId="18" fillId="0" borderId="0" xfId="2" applyNumberFormat="1" applyFont="1"/>
    <xf numFmtId="3" fontId="17" fillId="0" borderId="0" xfId="2" applyNumberFormat="1"/>
    <xf numFmtId="0" fontId="17" fillId="0" borderId="1" xfId="2" applyBorder="1"/>
    <xf numFmtId="3" fontId="17" fillId="0" borderId="1" xfId="2" applyNumberFormat="1" applyBorder="1"/>
    <xf numFmtId="0" fontId="19" fillId="0" borderId="0" xfId="2" applyFont="1"/>
    <xf numFmtId="3" fontId="18" fillId="0" borderId="3" xfId="2" applyNumberFormat="1" applyFont="1" applyBorder="1"/>
    <xf numFmtId="3" fontId="17" fillId="0" borderId="3" xfId="2" applyNumberFormat="1" applyBorder="1"/>
    <xf numFmtId="0" fontId="17" fillId="0" borderId="0" xfId="2"/>
    <xf numFmtId="0" fontId="17" fillId="0" borderId="144" xfId="2" applyBorder="1"/>
    <xf numFmtId="0" fontId="18" fillId="0" borderId="66" xfId="2" applyFont="1" applyBorder="1" applyAlignment="1">
      <alignment horizontal="center"/>
    </xf>
    <xf numFmtId="0" fontId="18" fillId="0" borderId="149" xfId="2" applyFont="1" applyBorder="1" applyAlignment="1">
      <alignment horizontal="center"/>
    </xf>
    <xf numFmtId="0" fontId="18" fillId="0" borderId="25" xfId="2" applyFont="1" applyBorder="1" applyAlignment="1">
      <alignment horizontal="right"/>
    </xf>
    <xf numFmtId="0" fontId="18" fillId="0" borderId="145" xfId="2" applyFont="1" applyBorder="1" applyAlignment="1">
      <alignment horizontal="left"/>
    </xf>
    <xf numFmtId="0" fontId="18" fillId="0" borderId="146" xfId="2" applyFont="1" applyBorder="1" applyAlignment="1">
      <alignment horizontal="center"/>
    </xf>
    <xf numFmtId="0" fontId="18" fillId="0" borderId="80" xfId="2" applyFont="1" applyBorder="1" applyAlignment="1">
      <alignment horizontal="center"/>
    </xf>
    <xf numFmtId="0" fontId="18" fillId="0" borderId="83" xfId="2" applyFont="1" applyBorder="1" applyAlignment="1">
      <alignment horizontal="center"/>
    </xf>
    <xf numFmtId="0" fontId="18" fillId="0" borderId="57" xfId="2" applyFont="1" applyBorder="1" applyAlignment="1">
      <alignment horizontal="center"/>
    </xf>
    <xf numFmtId="0" fontId="18" fillId="0" borderId="150" xfId="2" applyFont="1" applyBorder="1" applyAlignment="1">
      <alignment horizontal="center"/>
    </xf>
    <xf numFmtId="0" fontId="18" fillId="0" borderId="151" xfId="2" applyFont="1" applyBorder="1" applyAlignment="1">
      <alignment horizontal="center"/>
    </xf>
    <xf numFmtId="0" fontId="17" fillId="0" borderId="58" xfId="2" applyBorder="1"/>
    <xf numFmtId="0" fontId="17" fillId="0" borderId="58" xfId="2" applyBorder="1" applyAlignment="1">
      <alignment horizontal="center"/>
    </xf>
    <xf numFmtId="168" fontId="17" fillId="0" borderId="152" xfId="2" applyNumberFormat="1" applyBorder="1"/>
    <xf numFmtId="0" fontId="17" fillId="0" borderId="44" xfId="2" applyBorder="1" applyAlignment="1">
      <alignment horizontal="center"/>
    </xf>
    <xf numFmtId="168" fontId="17" fillId="0" borderId="58" xfId="2" applyNumberFormat="1" applyBorder="1"/>
    <xf numFmtId="0" fontId="15" fillId="0" borderId="92" xfId="0" applyFont="1" applyBorder="1"/>
    <xf numFmtId="0" fontId="15" fillId="0" borderId="33" xfId="0" applyFont="1" applyBorder="1"/>
    <xf numFmtId="0" fontId="15" fillId="0" borderId="107" xfId="0" applyFont="1" applyBorder="1"/>
    <xf numFmtId="0" fontId="15" fillId="0" borderId="95" xfId="0" applyFont="1" applyBorder="1"/>
    <xf numFmtId="0" fontId="16" fillId="3" borderId="19" xfId="0" applyFont="1" applyFill="1" applyBorder="1" applyAlignment="1">
      <alignment horizontal="center"/>
    </xf>
    <xf numFmtId="0" fontId="16" fillId="3" borderId="19" xfId="0" applyFont="1" applyFill="1" applyBorder="1"/>
    <xf numFmtId="6" fontId="3" fillId="0" borderId="153" xfId="0" applyNumberFormat="1" applyFont="1" applyBorder="1" applyAlignment="1">
      <alignment horizontal="center"/>
    </xf>
    <xf numFmtId="6" fontId="3" fillId="0" borderId="154" xfId="0" applyNumberFormat="1" applyFont="1" applyBorder="1" applyAlignment="1">
      <alignment horizontal="center"/>
    </xf>
    <xf numFmtId="6" fontId="3" fillId="0" borderId="155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right"/>
    </xf>
    <xf numFmtId="0" fontId="20" fillId="0" borderId="94" xfId="0" applyFont="1" applyBorder="1"/>
    <xf numFmtId="166" fontId="20" fillId="0" borderId="100" xfId="0" applyNumberFormat="1" applyFont="1" applyBorder="1"/>
    <xf numFmtId="165" fontId="20" fillId="0" borderId="77" xfId="0" applyNumberFormat="1" applyFont="1" applyBorder="1"/>
    <xf numFmtId="166" fontId="20" fillId="0" borderId="89" xfId="0" applyNumberFormat="1" applyFont="1" applyBorder="1"/>
    <xf numFmtId="165" fontId="20" fillId="0" borderId="76" xfId="0" applyNumberFormat="1" applyFont="1" applyBorder="1"/>
    <xf numFmtId="166" fontId="20" fillId="0" borderId="59" xfId="0" applyNumberFormat="1" applyFont="1" applyBorder="1"/>
    <xf numFmtId="165" fontId="20" fillId="0" borderId="93" xfId="0" applyNumberFormat="1" applyFont="1" applyBorder="1"/>
    <xf numFmtId="0" fontId="21" fillId="0" borderId="0" xfId="0" applyFont="1"/>
    <xf numFmtId="168" fontId="9" fillId="4" borderId="40" xfId="1" applyNumberFormat="1" applyFont="1" applyFill="1" applyBorder="1"/>
    <xf numFmtId="168" fontId="9" fillId="5" borderId="40" xfId="1" applyNumberFormat="1" applyFont="1" applyFill="1" applyBorder="1"/>
    <xf numFmtId="0" fontId="21" fillId="0" borderId="0" xfId="0" applyFont="1" applyAlignment="1">
      <alignment horizontal="left"/>
    </xf>
    <xf numFmtId="0" fontId="0" fillId="0" borderId="25" xfId="0" applyBorder="1"/>
    <xf numFmtId="0" fontId="0" fillId="0" borderId="27" xfId="0" applyBorder="1"/>
    <xf numFmtId="0" fontId="10" fillId="0" borderId="27" xfId="0" applyFont="1" applyBorder="1"/>
    <xf numFmtId="0" fontId="16" fillId="0" borderId="27" xfId="0" applyFont="1" applyBorder="1"/>
    <xf numFmtId="0" fontId="16" fillId="3" borderId="27" xfId="0" applyFont="1" applyFill="1" applyBorder="1"/>
    <xf numFmtId="6" fontId="10" fillId="0" borderId="169" xfId="0" applyNumberFormat="1" applyFont="1" applyBorder="1" applyAlignment="1">
      <alignment horizontal="centerContinuous"/>
    </xf>
    <xf numFmtId="6" fontId="10" fillId="0" borderId="170" xfId="0" applyNumberFormat="1" applyFont="1" applyBorder="1" applyAlignment="1">
      <alignment horizontal="centerContinuous"/>
    </xf>
    <xf numFmtId="6" fontId="10" fillId="0" borderId="23" xfId="0" applyNumberFormat="1" applyFont="1" applyBorder="1" applyAlignment="1">
      <alignment horizontal="center"/>
    </xf>
    <xf numFmtId="6" fontId="10" fillId="0" borderId="171" xfId="0" applyNumberFormat="1" applyFont="1" applyBorder="1" applyAlignment="1">
      <alignment horizontal="center"/>
    </xf>
    <xf numFmtId="6" fontId="10" fillId="6" borderId="172" xfId="0" applyNumberFormat="1" applyFont="1" applyFill="1" applyBorder="1"/>
    <xf numFmtId="6" fontId="10" fillId="0" borderId="173" xfId="0" applyNumberFormat="1" applyFont="1" applyBorder="1"/>
    <xf numFmtId="6" fontId="0" fillId="0" borderId="44" xfId="0" applyNumberFormat="1" applyBorder="1"/>
    <xf numFmtId="6" fontId="0" fillId="0" borderId="40" xfId="0" applyNumberFormat="1" applyBorder="1"/>
    <xf numFmtId="6" fontId="0" fillId="7" borderId="44" xfId="0" applyNumberFormat="1" applyFill="1" applyBorder="1"/>
    <xf numFmtId="6" fontId="0" fillId="8" borderId="44" xfId="0" applyNumberFormat="1" applyFill="1" applyBorder="1"/>
    <xf numFmtId="6" fontId="0" fillId="9" borderId="44" xfId="0" applyNumberFormat="1" applyFill="1" applyBorder="1"/>
    <xf numFmtId="6" fontId="10" fillId="0" borderId="44" xfId="0" applyNumberFormat="1" applyFont="1" applyBorder="1"/>
    <xf numFmtId="6" fontId="10" fillId="0" borderId="40" xfId="0" applyNumberFormat="1" applyFont="1" applyBorder="1"/>
    <xf numFmtId="6" fontId="0" fillId="5" borderId="28" xfId="0" applyNumberFormat="1" applyFill="1" applyBorder="1"/>
    <xf numFmtId="6" fontId="0" fillId="10" borderId="44" xfId="0" applyNumberFormat="1" applyFill="1" applyBorder="1"/>
    <xf numFmtId="6" fontId="0" fillId="11" borderId="44" xfId="0" applyNumberFormat="1" applyFill="1" applyBorder="1"/>
    <xf numFmtId="6" fontId="10" fillId="0" borderId="45" xfId="0" applyNumberFormat="1" applyFont="1" applyBorder="1"/>
    <xf numFmtId="6" fontId="10" fillId="0" borderId="41" xfId="0" applyNumberFormat="1" applyFont="1" applyBorder="1"/>
    <xf numFmtId="6" fontId="0" fillId="12" borderId="44" xfId="0" applyNumberFormat="1" applyFill="1" applyBorder="1"/>
    <xf numFmtId="6" fontId="0" fillId="4" borderId="44" xfId="0" applyNumberFormat="1" applyFill="1" applyBorder="1"/>
    <xf numFmtId="6" fontId="14" fillId="0" borderId="40" xfId="0" applyNumberFormat="1" applyFont="1" applyBorder="1"/>
    <xf numFmtId="6" fontId="14" fillId="0" borderId="44" xfId="0" applyNumberFormat="1" applyFont="1" applyBorder="1"/>
    <xf numFmtId="6" fontId="0" fillId="0" borderId="174" xfId="0" applyNumberFormat="1" applyBorder="1"/>
    <xf numFmtId="6" fontId="0" fillId="0" borderId="175" xfId="0" applyNumberFormat="1" applyBorder="1"/>
    <xf numFmtId="6" fontId="10" fillId="0" borderId="176" xfId="0" applyNumberFormat="1" applyFont="1" applyBorder="1" applyAlignment="1">
      <alignment horizontal="center"/>
    </xf>
    <xf numFmtId="6" fontId="0" fillId="13" borderId="40" xfId="0" applyNumberFormat="1" applyFill="1" applyBorder="1"/>
    <xf numFmtId="6" fontId="0" fillId="14" borderId="40" xfId="0" applyNumberFormat="1" applyFill="1" applyBorder="1"/>
    <xf numFmtId="6" fontId="0" fillId="15" borderId="40" xfId="0" applyNumberFormat="1" applyFill="1" applyBorder="1"/>
    <xf numFmtId="6" fontId="0" fillId="16" borderId="40" xfId="0" applyNumberFormat="1" applyFill="1" applyBorder="1"/>
    <xf numFmtId="6" fontId="0" fillId="5" borderId="40" xfId="0" applyNumberFormat="1" applyFill="1" applyBorder="1"/>
    <xf numFmtId="6" fontId="0" fillId="10" borderId="40" xfId="0" applyNumberFormat="1" applyFill="1" applyBorder="1"/>
    <xf numFmtId="6" fontId="0" fillId="11" borderId="40" xfId="0" applyNumberFormat="1" applyFill="1" applyBorder="1"/>
    <xf numFmtId="6" fontId="10" fillId="0" borderId="172" xfId="0" applyNumberFormat="1" applyFont="1" applyBorder="1"/>
    <xf numFmtId="0" fontId="10" fillId="0" borderId="177" xfId="0" applyFont="1" applyBorder="1" applyAlignment="1">
      <alignment horizontal="center"/>
    </xf>
    <xf numFmtId="0" fontId="10" fillId="0" borderId="156" xfId="0" applyFont="1" applyBorder="1" applyAlignment="1">
      <alignment horizontal="center"/>
    </xf>
    <xf numFmtId="0" fontId="10" fillId="0" borderId="30" xfId="0" applyFont="1" applyBorder="1"/>
    <xf numFmtId="0" fontId="10" fillId="0" borderId="30" xfId="0" applyFont="1" applyBorder="1" applyAlignment="1">
      <alignment horizontal="center"/>
    </xf>
    <xf numFmtId="0" fontId="10" fillId="0" borderId="31" xfId="0" applyFont="1" applyBorder="1"/>
    <xf numFmtId="6" fontId="24" fillId="0" borderId="0" xfId="0" applyNumberFormat="1" applyFont="1"/>
    <xf numFmtId="0" fontId="24" fillId="0" borderId="0" xfId="0" applyFont="1"/>
    <xf numFmtId="0" fontId="25" fillId="0" borderId="0" xfId="0" applyFont="1"/>
    <xf numFmtId="43" fontId="25" fillId="0" borderId="0" xfId="0" applyNumberFormat="1" applyFont="1"/>
    <xf numFmtId="0" fontId="26" fillId="0" borderId="0" xfId="0" applyFont="1"/>
    <xf numFmtId="168" fontId="9" fillId="9" borderId="40" xfId="1" applyNumberFormat="1" applyFont="1" applyFill="1" applyBorder="1"/>
    <xf numFmtId="6" fontId="0" fillId="18" borderId="40" xfId="0" applyNumberFormat="1" applyFill="1" applyBorder="1"/>
    <xf numFmtId="166" fontId="0" fillId="17" borderId="0" xfId="0" applyNumberFormat="1" applyFill="1"/>
    <xf numFmtId="6" fontId="0" fillId="19" borderId="40" xfId="0" applyNumberFormat="1" applyFill="1" applyBorder="1"/>
    <xf numFmtId="6" fontId="10" fillId="0" borderId="178" xfId="0" applyNumberFormat="1" applyFont="1" applyBorder="1"/>
    <xf numFmtId="0" fontId="24" fillId="0" borderId="0" xfId="0" quotePrefix="1" applyFont="1"/>
    <xf numFmtId="6" fontId="25" fillId="0" borderId="0" xfId="0" applyNumberFormat="1" applyFont="1"/>
    <xf numFmtId="43" fontId="24" fillId="0" borderId="0" xfId="3" applyFont="1"/>
    <xf numFmtId="0" fontId="27" fillId="0" borderId="0" xfId="0" applyFont="1" applyAlignment="1">
      <alignment horizontal="center"/>
    </xf>
    <xf numFmtId="0" fontId="24" fillId="4" borderId="0" xfId="0" applyFont="1" applyFill="1"/>
    <xf numFmtId="168" fontId="24" fillId="0" borderId="0" xfId="0" applyNumberFormat="1" applyFont="1"/>
    <xf numFmtId="0" fontId="24" fillId="5" borderId="0" xfId="0" applyFont="1" applyFill="1"/>
    <xf numFmtId="0" fontId="24" fillId="9" borderId="0" xfId="0" applyFont="1" applyFill="1"/>
    <xf numFmtId="168" fontId="29" fillId="0" borderId="0" xfId="0" applyNumberFormat="1" applyFont="1"/>
    <xf numFmtId="43" fontId="29" fillId="0" borderId="0" xfId="3" applyFont="1"/>
    <xf numFmtId="2" fontId="17" fillId="0" borderId="58" xfId="2" applyNumberFormat="1" applyBorder="1"/>
    <xf numFmtId="0" fontId="17" fillId="0" borderId="48" xfId="2" applyBorder="1"/>
    <xf numFmtId="0" fontId="18" fillId="0" borderId="202" xfId="2" applyFont="1" applyBorder="1" applyAlignment="1">
      <alignment horizontal="center"/>
    </xf>
    <xf numFmtId="0" fontId="17" fillId="0" borderId="202" xfId="2" applyBorder="1"/>
    <xf numFmtId="0" fontId="17" fillId="0" borderId="50" xfId="2" applyBorder="1"/>
    <xf numFmtId="0" fontId="17" fillId="0" borderId="73" xfId="2" applyBorder="1"/>
    <xf numFmtId="0" fontId="18" fillId="0" borderId="59" xfId="2" applyFont="1" applyBorder="1" applyAlignment="1">
      <alignment horizontal="center"/>
    </xf>
    <xf numFmtId="0" fontId="17" fillId="0" borderId="74" xfId="2" applyBorder="1"/>
    <xf numFmtId="0" fontId="17" fillId="0" borderId="82" xfId="2" applyBorder="1"/>
    <xf numFmtId="0" fontId="18" fillId="0" borderId="74" xfId="2" applyFont="1" applyBorder="1" applyAlignment="1">
      <alignment horizontal="center"/>
    </xf>
    <xf numFmtId="0" fontId="17" fillId="0" borderId="75" xfId="2" applyBorder="1"/>
    <xf numFmtId="0" fontId="39" fillId="0" borderId="59" xfId="2" applyFont="1" applyBorder="1" applyAlignment="1">
      <alignment horizontal="center"/>
    </xf>
    <xf numFmtId="0" fontId="39" fillId="0" borderId="74" xfId="2" applyFont="1" applyBorder="1" applyAlignment="1">
      <alignment horizontal="center"/>
    </xf>
    <xf numFmtId="0" fontId="18" fillId="0" borderId="59" xfId="2" applyFont="1" applyBorder="1"/>
    <xf numFmtId="169" fontId="17" fillId="0" borderId="66" xfId="2" applyNumberFormat="1" applyBorder="1"/>
    <xf numFmtId="169" fontId="17" fillId="0" borderId="76" xfId="2" applyNumberFormat="1" applyBorder="1"/>
    <xf numFmtId="0" fontId="17" fillId="0" borderId="66" xfId="2" applyBorder="1"/>
    <xf numFmtId="0" fontId="17" fillId="0" borderId="76" xfId="2" applyBorder="1"/>
    <xf numFmtId="0" fontId="17" fillId="0" borderId="59" xfId="2" applyBorder="1"/>
    <xf numFmtId="169" fontId="17" fillId="0" borderId="59" xfId="2" applyNumberFormat="1" applyBorder="1"/>
    <xf numFmtId="169" fontId="17" fillId="0" borderId="74" xfId="2" applyNumberFormat="1" applyBorder="1"/>
    <xf numFmtId="0" fontId="18" fillId="0" borderId="66" xfId="2" applyFont="1" applyBorder="1"/>
    <xf numFmtId="3" fontId="17" fillId="0" borderId="66" xfId="2" applyNumberFormat="1" applyBorder="1"/>
    <xf numFmtId="3" fontId="17" fillId="0" borderId="67" xfId="2" applyNumberFormat="1" applyBorder="1"/>
    <xf numFmtId="3" fontId="17" fillId="0" borderId="76" xfId="2" applyNumberFormat="1" applyBorder="1"/>
    <xf numFmtId="3" fontId="17" fillId="0" borderId="59" xfId="2" applyNumberFormat="1" applyBorder="1"/>
    <xf numFmtId="3" fontId="17" fillId="0" borderId="108" xfId="2" applyNumberFormat="1" applyBorder="1"/>
    <xf numFmtId="0" fontId="17" fillId="0" borderId="89" xfId="2" applyBorder="1"/>
    <xf numFmtId="0" fontId="18" fillId="0" borderId="48" xfId="2" applyFont="1" applyBorder="1" applyAlignment="1">
      <alignment horizontal="center"/>
    </xf>
    <xf numFmtId="0" fontId="18" fillId="0" borderId="50" xfId="2" applyFont="1" applyBorder="1" applyAlignment="1">
      <alignment horizontal="center"/>
    </xf>
    <xf numFmtId="0" fontId="17" fillId="0" borderId="150" xfId="2" applyBorder="1"/>
    <xf numFmtId="0" fontId="18" fillId="0" borderId="86" xfId="2" applyFont="1" applyBorder="1" applyAlignment="1">
      <alignment horizontal="center"/>
    </xf>
    <xf numFmtId="0" fontId="40" fillId="0" borderId="86" xfId="2" applyFont="1" applyBorder="1" applyAlignment="1">
      <alignment horizontal="center"/>
    </xf>
    <xf numFmtId="0" fontId="40" fillId="0" borderId="80" xfId="2" applyFont="1" applyBorder="1" applyAlignment="1">
      <alignment horizontal="center"/>
    </xf>
    <xf numFmtId="0" fontId="18" fillId="0" borderId="75" xfId="2" applyFont="1" applyBorder="1"/>
    <xf numFmtId="0" fontId="17" fillId="0" borderId="59" xfId="2" applyBorder="1" applyAlignment="1">
      <alignment horizontal="center"/>
    </xf>
    <xf numFmtId="0" fontId="17" fillId="0" borderId="74" xfId="2" applyBorder="1" applyAlignment="1">
      <alignment horizontal="center"/>
    </xf>
    <xf numFmtId="0" fontId="17" fillId="0" borderId="66" xfId="2" applyBorder="1" applyAlignment="1">
      <alignment horizontal="center"/>
    </xf>
    <xf numFmtId="0" fontId="18" fillId="0" borderId="76" xfId="2" applyFont="1" applyBorder="1" applyAlignment="1">
      <alignment horizontal="center"/>
    </xf>
    <xf numFmtId="0" fontId="17" fillId="0" borderId="80" xfId="2" applyBorder="1"/>
    <xf numFmtId="0" fontId="40" fillId="0" borderId="59" xfId="2" applyFont="1" applyBorder="1" applyAlignment="1">
      <alignment horizontal="center"/>
    </xf>
    <xf numFmtId="0" fontId="40" fillId="0" borderId="74" xfId="2" applyFont="1" applyBorder="1" applyAlignment="1">
      <alignment horizontal="center"/>
    </xf>
    <xf numFmtId="0" fontId="17" fillId="0" borderId="56" xfId="2" applyBorder="1"/>
    <xf numFmtId="3" fontId="41" fillId="0" borderId="3" xfId="2" applyNumberFormat="1" applyFont="1" applyBorder="1"/>
    <xf numFmtId="3" fontId="18" fillId="0" borderId="0" xfId="6" applyNumberFormat="1" applyFont="1"/>
    <xf numFmtId="3" fontId="17" fillId="0" borderId="0" xfId="6" applyNumberFormat="1"/>
    <xf numFmtId="0" fontId="17" fillId="0" borderId="1" xfId="6" applyBorder="1"/>
    <xf numFmtId="0" fontId="2" fillId="0" borderId="0" xfId="6" applyFont="1"/>
    <xf numFmtId="3" fontId="2" fillId="0" borderId="0" xfId="6" applyNumberFormat="1" applyFont="1"/>
    <xf numFmtId="3" fontId="18" fillId="0" borderId="3" xfId="6" applyNumberFormat="1" applyFont="1" applyBorder="1"/>
    <xf numFmtId="3" fontId="17" fillId="0" borderId="3" xfId="6" applyNumberFormat="1" applyBorder="1"/>
    <xf numFmtId="0" fontId="17" fillId="0" borderId="0" xfId="6"/>
    <xf numFmtId="0" fontId="18" fillId="0" borderId="203" xfId="6" applyFont="1" applyBorder="1"/>
    <xf numFmtId="0" fontId="18" fillId="0" borderId="204" xfId="6" applyFont="1" applyBorder="1"/>
    <xf numFmtId="0" fontId="18" fillId="0" borderId="204" xfId="6" applyFont="1" applyBorder="1" applyAlignment="1">
      <alignment horizontal="center"/>
    </xf>
    <xf numFmtId="0" fontId="18" fillId="0" borderId="205" xfId="6" applyFont="1" applyBorder="1"/>
    <xf numFmtId="0" fontId="18" fillId="0" borderId="82" xfId="6" applyFont="1" applyBorder="1"/>
    <xf numFmtId="0" fontId="18" fillId="0" borderId="59" xfId="6" applyFont="1" applyBorder="1"/>
    <xf numFmtId="0" fontId="18" fillId="0" borderId="59" xfId="6" applyFont="1" applyBorder="1" applyAlignment="1">
      <alignment horizontal="center"/>
    </xf>
    <xf numFmtId="0" fontId="18" fillId="0" borderId="147" xfId="6" applyFont="1" applyBorder="1"/>
    <xf numFmtId="0" fontId="18" fillId="0" borderId="82" xfId="6" applyFont="1" applyBorder="1" applyAlignment="1">
      <alignment horizontal="center"/>
    </xf>
    <xf numFmtId="0" fontId="18" fillId="0" borderId="147" xfId="6" applyFont="1" applyBorder="1" applyAlignment="1">
      <alignment horizontal="center"/>
    </xf>
    <xf numFmtId="0" fontId="18" fillId="0" borderId="194" xfId="6" applyFont="1" applyBorder="1" applyAlignment="1">
      <alignment horizontal="center"/>
    </xf>
    <xf numFmtId="0" fontId="18" fillId="0" borderId="66" xfId="6" applyFont="1" applyBorder="1" applyAlignment="1">
      <alignment horizontal="center"/>
    </xf>
    <xf numFmtId="14" fontId="18" fillId="0" borderId="66" xfId="6" applyNumberFormat="1" applyFont="1" applyBorder="1" applyAlignment="1">
      <alignment horizontal="center"/>
    </xf>
    <xf numFmtId="0" fontId="18" fillId="0" borderId="77" xfId="6" applyFont="1" applyBorder="1" applyAlignment="1">
      <alignment horizontal="center"/>
    </xf>
    <xf numFmtId="0" fontId="17" fillId="0" borderId="66" xfId="6" applyBorder="1"/>
    <xf numFmtId="0" fontId="17" fillId="0" borderId="77" xfId="6" applyBorder="1"/>
    <xf numFmtId="0" fontId="17" fillId="0" borderId="195" xfId="6" applyBorder="1"/>
    <xf numFmtId="0" fontId="17" fillId="0" borderId="81" xfId="6" applyBorder="1"/>
    <xf numFmtId="0" fontId="17" fillId="0" borderId="196" xfId="6" applyBorder="1"/>
    <xf numFmtId="0" fontId="18" fillId="0" borderId="0" xfId="6" applyFont="1"/>
    <xf numFmtId="0" fontId="17" fillId="0" borderId="205" xfId="6" applyBorder="1"/>
    <xf numFmtId="0" fontId="17" fillId="0" borderId="147" xfId="6" applyBorder="1"/>
    <xf numFmtId="0" fontId="18" fillId="0" borderId="58" xfId="6" applyFont="1" applyBorder="1" applyAlignment="1">
      <alignment horizontal="center"/>
    </xf>
    <xf numFmtId="14" fontId="18" fillId="0" borderId="58" xfId="4" applyNumberFormat="1" applyFont="1" applyBorder="1" applyAlignment="1">
      <alignment horizontal="center"/>
    </xf>
    <xf numFmtId="3" fontId="18" fillId="0" borderId="58" xfId="6" applyNumberFormat="1" applyFont="1" applyBorder="1" applyAlignment="1">
      <alignment horizontal="center"/>
    </xf>
    <xf numFmtId="0" fontId="18" fillId="0" borderId="58" xfId="4" applyFont="1" applyBorder="1" applyAlignment="1">
      <alignment horizontal="center"/>
    </xf>
    <xf numFmtId="0" fontId="17" fillId="0" borderId="58" xfId="6" applyBorder="1"/>
    <xf numFmtId="170" fontId="18" fillId="0" borderId="66" xfId="7" applyNumberFormat="1" applyFont="1" applyFill="1" applyBorder="1" applyAlignment="1">
      <alignment horizontal="center"/>
    </xf>
    <xf numFmtId="0" fontId="44" fillId="0" borderId="0" xfId="8" applyFont="1"/>
    <xf numFmtId="0" fontId="43" fillId="0" borderId="0" xfId="8" applyFont="1"/>
    <xf numFmtId="0" fontId="44" fillId="0" borderId="0" xfId="8" applyFont="1" applyAlignment="1">
      <alignment horizontal="right"/>
    </xf>
    <xf numFmtId="0" fontId="43" fillId="0" borderId="206" xfId="8" applyFont="1" applyBorder="1"/>
    <xf numFmtId="0" fontId="43" fillId="0" borderId="206" xfId="8" applyFont="1" applyBorder="1" applyAlignment="1">
      <alignment horizontal="right"/>
    </xf>
    <xf numFmtId="0" fontId="43" fillId="20" borderId="76" xfId="8" applyFont="1" applyFill="1" applyBorder="1"/>
    <xf numFmtId="0" fontId="43" fillId="20" borderId="76" xfId="8" applyFont="1" applyFill="1" applyBorder="1" applyAlignment="1">
      <alignment horizontal="center"/>
    </xf>
    <xf numFmtId="0" fontId="45" fillId="20" borderId="76" xfId="8" applyFont="1" applyFill="1" applyBorder="1" applyAlignment="1">
      <alignment horizontal="center"/>
    </xf>
    <xf numFmtId="0" fontId="46" fillId="20" borderId="74" xfId="8" applyFont="1" applyFill="1" applyBorder="1" applyAlignment="1">
      <alignment horizontal="center"/>
    </xf>
    <xf numFmtId="0" fontId="43" fillId="20" borderId="74" xfId="8" applyFont="1" applyFill="1" applyBorder="1" applyAlignment="1">
      <alignment horizontal="center"/>
    </xf>
    <xf numFmtId="0" fontId="45" fillId="20" borderId="74" xfId="8" applyFont="1" applyFill="1" applyBorder="1" applyAlignment="1">
      <alignment horizontal="center"/>
    </xf>
    <xf numFmtId="0" fontId="46" fillId="0" borderId="108" xfId="8" applyFont="1" applyBorder="1" applyProtection="1">
      <protection locked="0"/>
    </xf>
    <xf numFmtId="0" fontId="43" fillId="20" borderId="67" xfId="8" applyFont="1" applyFill="1" applyBorder="1"/>
    <xf numFmtId="0" fontId="43" fillId="0" borderId="67" xfId="8" applyFont="1" applyBorder="1" applyProtection="1">
      <protection locked="0"/>
    </xf>
    <xf numFmtId="6" fontId="43" fillId="0" borderId="67" xfId="8" applyNumberFormat="1" applyFont="1" applyBorder="1" applyProtection="1">
      <protection locked="0"/>
    </xf>
    <xf numFmtId="16" fontId="43" fillId="0" borderId="67" xfId="8" quotePrefix="1" applyNumberFormat="1" applyFont="1" applyBorder="1" applyAlignment="1" applyProtection="1">
      <alignment horizontal="right"/>
      <protection locked="0"/>
    </xf>
    <xf numFmtId="0" fontId="43" fillId="0" borderId="67" xfId="8" quotePrefix="1" applyFont="1" applyBorder="1" applyAlignment="1" applyProtection="1">
      <alignment horizontal="right"/>
      <protection locked="0"/>
    </xf>
    <xf numFmtId="0" fontId="46" fillId="0" borderId="67" xfId="8" applyFont="1" applyBorder="1" applyAlignment="1" applyProtection="1">
      <alignment horizontal="left"/>
      <protection locked="0"/>
    </xf>
    <xf numFmtId="0" fontId="43" fillId="0" borderId="67" xfId="8" applyFont="1" applyBorder="1"/>
    <xf numFmtId="0" fontId="43" fillId="0" borderId="67" xfId="8" applyFont="1" applyBorder="1" applyAlignment="1" applyProtection="1">
      <alignment vertical="center" wrapText="1"/>
      <protection locked="0"/>
    </xf>
    <xf numFmtId="0" fontId="47" fillId="0" borderId="0" xfId="8" applyFont="1"/>
    <xf numFmtId="0" fontId="46" fillId="0" borderId="67" xfId="8" applyFont="1" applyBorder="1" applyProtection="1">
      <protection locked="0"/>
    </xf>
    <xf numFmtId="0" fontId="43" fillId="0" borderId="67" xfId="8" applyFont="1" applyBorder="1" applyAlignment="1" applyProtection="1">
      <alignment horizontal="left" indent="1"/>
      <protection locked="0"/>
    </xf>
    <xf numFmtId="0" fontId="43" fillId="0" borderId="84" xfId="8" applyFont="1" applyBorder="1"/>
    <xf numFmtId="0" fontId="46" fillId="0" borderId="148" xfId="8" applyFont="1" applyBorder="1" applyAlignment="1">
      <alignment horizontal="right"/>
    </xf>
    <xf numFmtId="5" fontId="43" fillId="0" borderId="108" xfId="8" applyNumberFormat="1" applyFont="1" applyBorder="1"/>
    <xf numFmtId="0" fontId="43" fillId="0" borderId="108" xfId="8" applyFont="1" applyBorder="1" applyProtection="1">
      <protection locked="0"/>
    </xf>
    <xf numFmtId="0" fontId="46" fillId="0" borderId="0" xfId="8" quotePrefix="1" applyFont="1" applyAlignment="1">
      <alignment horizontal="left"/>
    </xf>
    <xf numFmtId="0" fontId="46" fillId="0" borderId="0" xfId="8" applyFont="1" applyAlignment="1">
      <alignment horizontal="right"/>
    </xf>
    <xf numFmtId="0" fontId="48" fillId="0" borderId="0" xfId="8" applyFont="1"/>
    <xf numFmtId="170" fontId="43" fillId="0" borderId="0" xfId="9" applyNumberFormat="1" applyFont="1"/>
    <xf numFmtId="0" fontId="46" fillId="20" borderId="66" xfId="8" applyFont="1" applyFill="1" applyBorder="1" applyAlignment="1">
      <alignment horizontal="centerContinuous"/>
    </xf>
    <xf numFmtId="0" fontId="46" fillId="20" borderId="89" xfId="8" applyFont="1" applyFill="1" applyBorder="1" applyAlignment="1">
      <alignment horizontal="centerContinuous"/>
    </xf>
    <xf numFmtId="0" fontId="46" fillId="20" borderId="207" xfId="8" applyFont="1" applyFill="1" applyBorder="1" applyAlignment="1">
      <alignment horizontal="centerContinuous"/>
    </xf>
    <xf numFmtId="0" fontId="43" fillId="20" borderId="74" xfId="8" applyFont="1" applyFill="1" applyBorder="1"/>
    <xf numFmtId="0" fontId="46" fillId="20" borderId="59" xfId="8" applyFont="1" applyFill="1" applyBorder="1" applyAlignment="1">
      <alignment horizontal="centerContinuous"/>
    </xf>
    <xf numFmtId="0" fontId="46" fillId="20" borderId="0" xfId="8" applyFont="1" applyFill="1" applyAlignment="1">
      <alignment horizontal="centerContinuous"/>
    </xf>
    <xf numFmtId="0" fontId="46" fillId="20" borderId="56" xfId="8" applyFont="1" applyFill="1" applyBorder="1" applyAlignment="1">
      <alignment horizontal="centerContinuous"/>
    </xf>
    <xf numFmtId="0" fontId="46" fillId="20" borderId="76" xfId="8" applyFont="1" applyFill="1" applyBorder="1" applyAlignment="1">
      <alignment horizontal="center"/>
    </xf>
    <xf numFmtId="0" fontId="46" fillId="0" borderId="67" xfId="8" applyFont="1" applyBorder="1"/>
    <xf numFmtId="5" fontId="43" fillId="0" borderId="67" xfId="8" applyNumberFormat="1" applyFont="1" applyBorder="1" applyProtection="1">
      <protection locked="0"/>
    </xf>
    <xf numFmtId="5" fontId="46" fillId="0" borderId="67" xfId="8" applyNumberFormat="1" applyFont="1" applyBorder="1"/>
    <xf numFmtId="5" fontId="43" fillId="20" borderId="67" xfId="8" applyNumberFormat="1" applyFont="1" applyFill="1" applyBorder="1"/>
    <xf numFmtId="5" fontId="46" fillId="0" borderId="67" xfId="8" applyNumberFormat="1" applyFont="1" applyBorder="1" applyProtection="1">
      <protection locked="0"/>
    </xf>
    <xf numFmtId="0" fontId="46" fillId="0" borderId="0" xfId="8" applyFont="1"/>
    <xf numFmtId="5" fontId="49" fillId="0" borderId="0" xfId="8" applyNumberFormat="1" applyFont="1"/>
    <xf numFmtId="5" fontId="43" fillId="0" borderId="0" xfId="8" applyNumberFormat="1" applyFont="1"/>
    <xf numFmtId="0" fontId="50" fillId="0" borderId="0" xfId="8" quotePrefix="1" applyFont="1" applyAlignment="1">
      <alignment horizontal="left"/>
    </xf>
    <xf numFmtId="0" fontId="50" fillId="0" borderId="0" xfId="8" applyFont="1"/>
    <xf numFmtId="0" fontId="43" fillId="0" borderId="0" xfId="8" applyFont="1" applyProtection="1">
      <protection locked="0"/>
    </xf>
    <xf numFmtId="5" fontId="43" fillId="0" borderId="0" xfId="9" applyNumberFormat="1" applyFont="1"/>
    <xf numFmtId="43" fontId="43" fillId="0" borderId="0" xfId="9" applyFont="1"/>
    <xf numFmtId="9" fontId="43" fillId="20" borderId="67" xfId="10" applyFont="1" applyFill="1" applyBorder="1" applyProtection="1"/>
    <xf numFmtId="9" fontId="43" fillId="0" borderId="67" xfId="10" applyFont="1" applyBorder="1" applyProtection="1">
      <protection locked="0"/>
    </xf>
    <xf numFmtId="9" fontId="43" fillId="0" borderId="108" xfId="10" applyFont="1" applyBorder="1" applyProtection="1"/>
    <xf numFmtId="3" fontId="3" fillId="0" borderId="0" xfId="2" applyNumberFormat="1" applyFont="1"/>
    <xf numFmtId="3" fontId="2" fillId="0" borderId="1" xfId="2" applyNumberFormat="1" applyFont="1" applyBorder="1"/>
    <xf numFmtId="0" fontId="3" fillId="0" borderId="59" xfId="2" applyFont="1" applyBorder="1" applyAlignment="1">
      <alignment horizontal="center"/>
    </xf>
    <xf numFmtId="3" fontId="2" fillId="0" borderId="1" xfId="6" applyNumberFormat="1" applyFont="1" applyBorder="1"/>
    <xf numFmtId="3" fontId="28" fillId="0" borderId="0" xfId="0" applyNumberFormat="1" applyFont="1"/>
    <xf numFmtId="0" fontId="18" fillId="0" borderId="195" xfId="6" applyFont="1" applyBorder="1" applyAlignment="1">
      <alignment horizontal="center"/>
    </xf>
    <xf numFmtId="0" fontId="18" fillId="0" borderId="81" xfId="6" applyFont="1" applyBorder="1" applyAlignment="1">
      <alignment horizontal="center"/>
    </xf>
    <xf numFmtId="170" fontId="18" fillId="0" borderId="81" xfId="7" applyNumberFormat="1" applyFont="1" applyFill="1" applyBorder="1" applyAlignment="1">
      <alignment horizontal="center"/>
    </xf>
    <xf numFmtId="0" fontId="18" fillId="0" borderId="196" xfId="6" applyFont="1" applyBorder="1" applyAlignment="1">
      <alignment horizontal="center"/>
    </xf>
    <xf numFmtId="170" fontId="18" fillId="0" borderId="87" xfId="7" applyNumberFormat="1" applyFont="1" applyFill="1" applyBorder="1" applyAlignment="1">
      <alignment horizontal="center"/>
    </xf>
    <xf numFmtId="14" fontId="18" fillId="0" borderId="81" xfId="6" applyNumberFormat="1" applyFont="1" applyBorder="1" applyAlignment="1">
      <alignment horizontal="center"/>
    </xf>
    <xf numFmtId="3" fontId="3" fillId="0" borderId="0" xfId="6" applyNumberFormat="1" applyFont="1"/>
    <xf numFmtId="0" fontId="2" fillId="0" borderId="1" xfId="6" applyFont="1" applyBorder="1"/>
    <xf numFmtId="0" fontId="2" fillId="0" borderId="2" xfId="6" applyFont="1" applyBorder="1"/>
    <xf numFmtId="0" fontId="3" fillId="0" borderId="50" xfId="6" applyFont="1" applyBorder="1"/>
    <xf numFmtId="0" fontId="3" fillId="0" borderId="50" xfId="6" applyFont="1" applyBorder="1" applyAlignment="1">
      <alignment horizontal="center"/>
    </xf>
    <xf numFmtId="0" fontId="3" fillId="0" borderId="225" xfId="6" applyFont="1" applyBorder="1" applyAlignment="1">
      <alignment horizontal="center"/>
    </xf>
    <xf numFmtId="0" fontId="2" fillId="0" borderId="89" xfId="6" applyFont="1" applyBorder="1"/>
    <xf numFmtId="0" fontId="2" fillId="0" borderId="66" xfId="6" applyFont="1" applyBorder="1"/>
    <xf numFmtId="0" fontId="2" fillId="0" borderId="99" xfId="0" quotePrefix="1" applyFont="1" applyBorder="1"/>
    <xf numFmtId="0" fontId="3" fillId="0" borderId="100" xfId="0" applyFont="1" applyBorder="1"/>
    <xf numFmtId="0" fontId="8" fillId="0" borderId="95" xfId="0" applyFont="1" applyBorder="1"/>
    <xf numFmtId="0" fontId="7" fillId="0" borderId="1" xfId="2" applyFont="1" applyBorder="1"/>
    <xf numFmtId="3" fontId="7" fillId="0" borderId="1" xfId="2" applyNumberFormat="1" applyFont="1" applyBorder="1"/>
    <xf numFmtId="0" fontId="2" fillId="0" borderId="213" xfId="2" applyFont="1" applyBorder="1"/>
    <xf numFmtId="0" fontId="3" fillId="0" borderId="181" xfId="2" applyFont="1" applyBorder="1" applyAlignment="1">
      <alignment horizontal="center"/>
    </xf>
    <xf numFmtId="0" fontId="3" fillId="0" borderId="182" xfId="2" applyFont="1" applyBorder="1" applyAlignment="1">
      <alignment horizontal="center"/>
    </xf>
    <xf numFmtId="0" fontId="3" fillId="0" borderId="52" xfId="2" applyFont="1" applyBorder="1" applyAlignment="1">
      <alignment horizontal="right"/>
    </xf>
    <xf numFmtId="0" fontId="3" fillId="0" borderId="214" xfId="2" applyFont="1" applyBorder="1" applyAlignment="1">
      <alignment horizontal="left"/>
    </xf>
    <xf numFmtId="0" fontId="2" fillId="0" borderId="162" xfId="2" applyFont="1" applyBorder="1"/>
    <xf numFmtId="0" fontId="3" fillId="0" borderId="50" xfId="2" applyFont="1" applyBorder="1" applyAlignment="1">
      <alignment horizontal="center"/>
    </xf>
    <xf numFmtId="0" fontId="3" fillId="0" borderId="163" xfId="2" applyFont="1" applyBorder="1" applyAlignment="1">
      <alignment horizontal="center"/>
    </xf>
    <xf numFmtId="0" fontId="3" fillId="0" borderId="56" xfId="2" applyFont="1" applyBorder="1" applyAlignment="1">
      <alignment horizontal="center"/>
    </xf>
    <xf numFmtId="0" fontId="3" fillId="0" borderId="215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86" xfId="2" applyFont="1" applyBorder="1" applyAlignment="1">
      <alignment horizontal="center"/>
    </xf>
    <xf numFmtId="0" fontId="3" fillId="0" borderId="216" xfId="2" applyFont="1" applyBorder="1" applyAlignment="1">
      <alignment horizontal="center"/>
    </xf>
    <xf numFmtId="0" fontId="3" fillId="0" borderId="209" xfId="2" applyFont="1" applyBorder="1" applyAlignment="1">
      <alignment horizontal="center"/>
    </xf>
    <xf numFmtId="0" fontId="2" fillId="0" borderId="168" xfId="2" applyFont="1" applyBorder="1"/>
    <xf numFmtId="169" fontId="2" fillId="0" borderId="59" xfId="2" applyNumberFormat="1" applyFont="1" applyBorder="1"/>
    <xf numFmtId="169" fontId="2" fillId="0" borderId="183" xfId="2" applyNumberFormat="1" applyFont="1" applyBorder="1"/>
    <xf numFmtId="3" fontId="2" fillId="0" borderId="59" xfId="2" applyNumberFormat="1" applyFont="1" applyBorder="1"/>
    <xf numFmtId="0" fontId="2" fillId="0" borderId="217" xfId="2" applyFont="1" applyBorder="1"/>
    <xf numFmtId="169" fontId="2" fillId="0" borderId="66" xfId="2" applyNumberFormat="1" applyFont="1" applyBorder="1"/>
    <xf numFmtId="169" fontId="2" fillId="0" borderId="189" xfId="2" applyNumberFormat="1" applyFont="1" applyBorder="1"/>
    <xf numFmtId="3" fontId="2" fillId="0" borderId="89" xfId="2" applyNumberFormat="1" applyFont="1" applyBorder="1"/>
    <xf numFmtId="3" fontId="2" fillId="0" borderId="66" xfId="2" applyNumberFormat="1" applyFont="1" applyBorder="1"/>
    <xf numFmtId="0" fontId="2" fillId="0" borderId="218" xfId="2" applyFont="1" applyBorder="1"/>
    <xf numFmtId="0" fontId="3" fillId="0" borderId="219" xfId="2" applyFont="1" applyBorder="1"/>
    <xf numFmtId="0" fontId="2" fillId="0" borderId="190" xfId="2" applyFont="1" applyBorder="1"/>
    <xf numFmtId="169" fontId="2" fillId="0" borderId="190" xfId="2" applyNumberFormat="1" applyFont="1" applyBorder="1"/>
    <xf numFmtId="3" fontId="2" fillId="0" borderId="191" xfId="2" applyNumberFormat="1" applyFont="1" applyBorder="1"/>
    <xf numFmtId="3" fontId="2" fillId="0" borderId="220" xfId="2" applyNumberFormat="1" applyFont="1" applyBorder="1"/>
    <xf numFmtId="3" fontId="2" fillId="0" borderId="190" xfId="2" applyNumberFormat="1" applyFont="1" applyBorder="1"/>
    <xf numFmtId="0" fontId="3" fillId="0" borderId="169" xfId="2" applyFont="1" applyBorder="1"/>
    <xf numFmtId="0" fontId="2" fillId="0" borderId="221" xfId="2" applyFont="1" applyBorder="1"/>
    <xf numFmtId="169" fontId="2" fillId="0" borderId="221" xfId="2" applyNumberFormat="1" applyFont="1" applyBorder="1"/>
    <xf numFmtId="3" fontId="2" fillId="0" borderId="221" xfId="2" applyNumberFormat="1" applyFont="1" applyBorder="1"/>
    <xf numFmtId="169" fontId="2" fillId="0" borderId="170" xfId="2" applyNumberFormat="1" applyFont="1" applyBorder="1"/>
    <xf numFmtId="0" fontId="3" fillId="0" borderId="213" xfId="2" applyFont="1" applyBorder="1" applyAlignment="1">
      <alignment horizontal="center"/>
    </xf>
    <xf numFmtId="0" fontId="2" fillId="0" borderId="181" xfId="2" applyFont="1" applyBorder="1"/>
    <xf numFmtId="3" fontId="2" fillId="0" borderId="182" xfId="2" applyNumberFormat="1" applyFont="1" applyBorder="1"/>
    <xf numFmtId="3" fontId="2" fillId="0" borderId="157" xfId="2" applyNumberFormat="1" applyFont="1" applyBorder="1"/>
    <xf numFmtId="3" fontId="2" fillId="0" borderId="181" xfId="2" applyNumberFormat="1" applyFont="1" applyBorder="1"/>
    <xf numFmtId="169" fontId="2" fillId="0" borderId="181" xfId="2" applyNumberFormat="1" applyFont="1" applyBorder="1"/>
    <xf numFmtId="169" fontId="2" fillId="0" borderId="182" xfId="2" applyNumberFormat="1" applyFont="1" applyBorder="1"/>
    <xf numFmtId="0" fontId="3" fillId="0" borderId="222" xfId="2" applyFont="1" applyBorder="1" applyAlignment="1">
      <alignment horizontal="left"/>
    </xf>
    <xf numFmtId="0" fontId="2" fillId="0" borderId="67" xfId="2" applyFont="1" applyBorder="1"/>
    <xf numFmtId="3" fontId="2" fillId="0" borderId="223" xfId="2" applyNumberFormat="1" applyFont="1" applyBorder="1"/>
    <xf numFmtId="3" fontId="2" fillId="0" borderId="148" xfId="2" applyNumberFormat="1" applyFont="1" applyBorder="1"/>
    <xf numFmtId="3" fontId="2" fillId="0" borderId="67" xfId="2" applyNumberFormat="1" applyFont="1" applyBorder="1"/>
    <xf numFmtId="169" fontId="2" fillId="0" borderId="67" xfId="2" applyNumberFormat="1" applyFont="1" applyBorder="1"/>
    <xf numFmtId="169" fontId="2" fillId="0" borderId="223" xfId="2" applyNumberFormat="1" applyFont="1" applyBorder="1"/>
    <xf numFmtId="0" fontId="3" fillId="0" borderId="218" xfId="2" applyFont="1" applyBorder="1"/>
    <xf numFmtId="0" fontId="2" fillId="0" borderId="218" xfId="2" applyFont="1" applyBorder="1" applyAlignment="1">
      <alignment shrinkToFit="1"/>
    </xf>
    <xf numFmtId="0" fontId="2" fillId="0" borderId="218" xfId="2" applyFont="1" applyBorder="1" applyAlignment="1">
      <alignment horizontal="left" indent="3" shrinkToFit="1"/>
    </xf>
    <xf numFmtId="0" fontId="3" fillId="0" borderId="218" xfId="2" applyFont="1" applyBorder="1" applyAlignment="1">
      <alignment shrinkToFit="1"/>
    </xf>
    <xf numFmtId="0" fontId="2" fillId="0" borderId="168" xfId="2" applyFont="1" applyBorder="1" applyAlignment="1">
      <alignment shrinkToFit="1"/>
    </xf>
    <xf numFmtId="3" fontId="2" fillId="0" borderId="189" xfId="2" applyNumberFormat="1" applyFont="1" applyBorder="1"/>
    <xf numFmtId="0" fontId="3" fillId="0" borderId="224" xfId="2" applyFont="1" applyBorder="1"/>
    <xf numFmtId="3" fontId="6" fillId="0" borderId="0" xfId="5" applyNumberFormat="1" applyFont="1"/>
    <xf numFmtId="3" fontId="7" fillId="0" borderId="0" xfId="5" applyNumberFormat="1" applyFont="1"/>
    <xf numFmtId="0" fontId="7" fillId="0" borderId="0" xfId="5" applyFont="1"/>
    <xf numFmtId="0" fontId="17" fillId="0" borderId="0" xfId="5" applyFont="1"/>
    <xf numFmtId="3" fontId="6" fillId="0" borderId="0" xfId="6" applyNumberFormat="1" applyFont="1" applyAlignment="1">
      <alignment horizontal="left"/>
    </xf>
    <xf numFmtId="0" fontId="2" fillId="0" borderId="156" xfId="5" applyFont="1" applyBorder="1"/>
    <xf numFmtId="0" fontId="2" fillId="0" borderId="182" xfId="5" applyFont="1" applyBorder="1" applyAlignment="1">
      <alignment horizontal="center"/>
    </xf>
    <xf numFmtId="0" fontId="2" fillId="0" borderId="0" xfId="5" applyFont="1"/>
    <xf numFmtId="0" fontId="3" fillId="0" borderId="168" xfId="5" applyFont="1" applyBorder="1"/>
    <xf numFmtId="0" fontId="3" fillId="0" borderId="183" xfId="5" applyFont="1" applyBorder="1" applyAlignment="1">
      <alignment horizontal="center"/>
    </xf>
    <xf numFmtId="0" fontId="3" fillId="0" borderId="215" xfId="5" applyFont="1" applyBorder="1"/>
    <xf numFmtId="0" fontId="2" fillId="0" borderId="216" xfId="5" applyFont="1" applyBorder="1" applyAlignment="1">
      <alignment horizontal="center"/>
    </xf>
    <xf numFmtId="0" fontId="2" fillId="0" borderId="168" xfId="5" applyFont="1" applyBorder="1"/>
    <xf numFmtId="169" fontId="2" fillId="0" borderId="189" xfId="5" applyNumberFormat="1" applyFont="1" applyBorder="1"/>
    <xf numFmtId="0" fontId="2" fillId="0" borderId="218" xfId="5" applyFont="1" applyBorder="1"/>
    <xf numFmtId="0" fontId="3" fillId="0" borderId="218" xfId="5" applyFont="1" applyBorder="1"/>
    <xf numFmtId="3" fontId="2" fillId="0" borderId="189" xfId="5" applyNumberFormat="1" applyFont="1" applyBorder="1"/>
    <xf numFmtId="169" fontId="3" fillId="0" borderId="163" xfId="5" applyNumberFormat="1" applyFont="1" applyBorder="1" applyAlignment="1">
      <alignment horizontal="center"/>
    </xf>
    <xf numFmtId="169" fontId="2" fillId="0" borderId="183" xfId="5" applyNumberFormat="1" applyFont="1" applyBorder="1"/>
    <xf numFmtId="0" fontId="2" fillId="0" borderId="187" xfId="5" applyFont="1" applyBorder="1"/>
    <xf numFmtId="169" fontId="2" fillId="0" borderId="216" xfId="5" applyNumberFormat="1" applyFont="1" applyBorder="1"/>
    <xf numFmtId="0" fontId="3" fillId="0" borderId="187" xfId="5" applyFont="1" applyBorder="1"/>
    <xf numFmtId="0" fontId="3" fillId="0" borderId="216" xfId="5" applyFont="1" applyBorder="1" applyAlignment="1">
      <alignment horizontal="center"/>
    </xf>
    <xf numFmtId="169" fontId="3" fillId="0" borderId="183" xfId="5" applyNumberFormat="1" applyFont="1" applyBorder="1" applyAlignment="1">
      <alignment horizontal="center"/>
    </xf>
    <xf numFmtId="0" fontId="17" fillId="0" borderId="44" xfId="6" applyBorder="1"/>
    <xf numFmtId="169" fontId="17" fillId="0" borderId="40" xfId="6" applyNumberFormat="1" applyBorder="1"/>
    <xf numFmtId="0" fontId="17" fillId="0" borderId="168" xfId="6" applyBorder="1"/>
    <xf numFmtId="169" fontId="17" fillId="0" borderId="183" xfId="6" applyNumberFormat="1" applyBorder="1"/>
    <xf numFmtId="0" fontId="17" fillId="0" borderId="218" xfId="6" applyBorder="1"/>
    <xf numFmtId="169" fontId="17" fillId="0" borderId="189" xfId="6" applyNumberFormat="1" applyBorder="1"/>
    <xf numFmtId="0" fontId="2" fillId="0" borderId="227" xfId="5" applyFont="1" applyBorder="1"/>
    <xf numFmtId="169" fontId="2" fillId="0" borderId="228" xfId="5" applyNumberFormat="1" applyFont="1" applyBorder="1"/>
    <xf numFmtId="0" fontId="2" fillId="0" borderId="215" xfId="5" applyFont="1" applyBorder="1"/>
    <xf numFmtId="169" fontId="2" fillId="0" borderId="40" xfId="5" applyNumberFormat="1" applyFont="1" applyBorder="1"/>
    <xf numFmtId="0" fontId="17" fillId="0" borderId="218" xfId="6" quotePrefix="1" applyBorder="1"/>
    <xf numFmtId="0" fontId="2" fillId="0" borderId="217" xfId="5" applyFont="1" applyBorder="1"/>
    <xf numFmtId="169" fontId="2" fillId="0" borderId="223" xfId="5" applyNumberFormat="1" applyFont="1" applyBorder="1"/>
    <xf numFmtId="0" fontId="17" fillId="0" borderId="27" xfId="6" applyBorder="1"/>
    <xf numFmtId="0" fontId="2" fillId="0" borderId="218" xfId="5" quotePrefix="1" applyFont="1" applyBorder="1"/>
    <xf numFmtId="171" fontId="18" fillId="0" borderId="0" xfId="8" applyNumberFormat="1" applyFont="1" applyAlignment="1" applyProtection="1">
      <alignment horizontal="left"/>
      <protection locked="0"/>
    </xf>
    <xf numFmtId="171" fontId="53" fillId="0" borderId="0" xfId="8" applyNumberFormat="1" applyFont="1" applyProtection="1">
      <protection locked="0"/>
    </xf>
    <xf numFmtId="171" fontId="52" fillId="0" borderId="0" xfId="8" applyNumberFormat="1" applyFont="1" applyAlignment="1" applyProtection="1">
      <alignment horizontal="right"/>
      <protection locked="0"/>
    </xf>
    <xf numFmtId="0" fontId="42" fillId="0" borderId="1" xfId="8" applyBorder="1" applyProtection="1">
      <protection locked="0"/>
    </xf>
    <xf numFmtId="0" fontId="54" fillId="0" borderId="1" xfId="8" applyFont="1" applyBorder="1" applyProtection="1">
      <protection locked="0"/>
    </xf>
    <xf numFmtId="0" fontId="42" fillId="0" borderId="0" xfId="8" applyProtection="1">
      <protection locked="0"/>
    </xf>
    <xf numFmtId="171" fontId="55" fillId="0" borderId="0" xfId="8" applyNumberFormat="1" applyFont="1" applyProtection="1">
      <protection locked="0"/>
    </xf>
    <xf numFmtId="0" fontId="55" fillId="0" borderId="0" xfId="8" applyFont="1" applyProtection="1">
      <protection locked="0"/>
    </xf>
    <xf numFmtId="171" fontId="42" fillId="0" borderId="0" xfId="8" applyNumberFormat="1" applyProtection="1">
      <protection locked="0"/>
    </xf>
    <xf numFmtId="171" fontId="53" fillId="0" borderId="198" xfId="8" applyNumberFormat="1" applyFont="1" applyBorder="1" applyAlignment="1" applyProtection="1">
      <alignment horizontal="left"/>
      <protection locked="0"/>
    </xf>
    <xf numFmtId="171" fontId="53" fillId="0" borderId="208" xfId="8" applyNumberFormat="1" applyFont="1" applyBorder="1" applyProtection="1">
      <protection locked="0"/>
    </xf>
    <xf numFmtId="171" fontId="53" fillId="0" borderId="198" xfId="8" applyNumberFormat="1" applyFont="1" applyBorder="1" applyProtection="1">
      <protection locked="0"/>
    </xf>
    <xf numFmtId="171" fontId="53" fillId="0" borderId="198" xfId="8" applyNumberFormat="1" applyFont="1" applyBorder="1" applyAlignment="1" applyProtection="1">
      <alignment horizontal="center"/>
      <protection locked="0"/>
    </xf>
    <xf numFmtId="0" fontId="53" fillId="0" borderId="198" xfId="8" applyFont="1" applyBorder="1" applyProtection="1">
      <protection locked="0"/>
    </xf>
    <xf numFmtId="0" fontId="53" fillId="0" borderId="198" xfId="8" applyFont="1" applyBorder="1" applyAlignment="1" applyProtection="1">
      <alignment horizontal="center"/>
      <protection locked="0"/>
    </xf>
    <xf numFmtId="171" fontId="53" fillId="0" borderId="50" xfId="8" applyNumberFormat="1" applyFont="1" applyBorder="1" applyAlignment="1" applyProtection="1">
      <alignment horizontal="left"/>
      <protection locked="0"/>
    </xf>
    <xf numFmtId="171" fontId="53" fillId="0" borderId="56" xfId="8" applyNumberFormat="1" applyFont="1" applyBorder="1" applyProtection="1">
      <protection locked="0"/>
    </xf>
    <xf numFmtId="171" fontId="53" fillId="0" borderId="50" xfId="8" applyNumberFormat="1" applyFont="1" applyBorder="1" applyProtection="1">
      <protection locked="0"/>
    </xf>
    <xf numFmtId="0" fontId="53" fillId="0" borderId="50" xfId="8" applyFont="1" applyBorder="1" applyProtection="1">
      <protection locked="0"/>
    </xf>
    <xf numFmtId="171" fontId="53" fillId="0" borderId="50" xfId="8" applyNumberFormat="1" applyFont="1" applyBorder="1" applyAlignment="1" applyProtection="1">
      <alignment horizontal="center"/>
      <protection locked="0"/>
    </xf>
    <xf numFmtId="0" fontId="53" fillId="0" borderId="50" xfId="8" applyFont="1" applyBorder="1" applyAlignment="1" applyProtection="1">
      <alignment horizontal="center"/>
      <protection locked="0"/>
    </xf>
    <xf numFmtId="171" fontId="53" fillId="0" borderId="57" xfId="8" applyNumberFormat="1" applyFont="1" applyBorder="1" applyAlignment="1" applyProtection="1">
      <alignment horizontal="center"/>
      <protection locked="0"/>
    </xf>
    <xf numFmtId="171" fontId="53" fillId="0" borderId="209" xfId="8" applyNumberFormat="1" applyFont="1" applyBorder="1" applyAlignment="1" applyProtection="1">
      <alignment horizontal="center"/>
      <protection locked="0"/>
    </xf>
    <xf numFmtId="0" fontId="53" fillId="0" borderId="57" xfId="8" applyFont="1" applyBorder="1" applyAlignment="1" applyProtection="1">
      <alignment horizontal="center"/>
      <protection locked="0"/>
    </xf>
    <xf numFmtId="0" fontId="42" fillId="0" borderId="0" xfId="8" applyAlignment="1" applyProtection="1">
      <alignment horizontal="center"/>
      <protection locked="0"/>
    </xf>
    <xf numFmtId="171" fontId="52" fillId="0" borderId="203" xfId="8" applyNumberFormat="1" applyFont="1" applyBorder="1" applyAlignment="1" applyProtection="1">
      <alignment horizontal="left"/>
      <protection locked="0"/>
    </xf>
    <xf numFmtId="170" fontId="52" fillId="0" borderId="198" xfId="11" applyNumberFormat="1" applyFont="1" applyFill="1" applyBorder="1" applyAlignment="1" applyProtection="1">
      <alignment horizontal="center"/>
      <protection locked="0"/>
    </xf>
    <xf numFmtId="43" fontId="52" fillId="0" borderId="198" xfId="11" applyFont="1" applyFill="1" applyBorder="1" applyAlignment="1" applyProtection="1">
      <alignment horizontal="center"/>
      <protection locked="0"/>
    </xf>
    <xf numFmtId="170" fontId="52" fillId="0" borderId="203" xfId="11" applyNumberFormat="1" applyFont="1" applyFill="1" applyBorder="1" applyAlignment="1" applyProtection="1">
      <alignment horizontal="center"/>
      <protection locked="0"/>
    </xf>
    <xf numFmtId="0" fontId="52" fillId="0" borderId="203" xfId="8" applyFont="1" applyBorder="1" applyAlignment="1" applyProtection="1">
      <alignment horizontal="center"/>
      <protection locked="0"/>
    </xf>
    <xf numFmtId="0" fontId="52" fillId="0" borderId="198" xfId="8" applyFont="1" applyBorder="1" applyAlignment="1" applyProtection="1">
      <alignment horizontal="center"/>
      <protection locked="0"/>
    </xf>
    <xf numFmtId="171" fontId="52" fillId="0" borderId="152" xfId="8" applyNumberFormat="1" applyFont="1" applyBorder="1" applyAlignment="1" applyProtection="1">
      <alignment horizontal="left"/>
      <protection locked="0"/>
    </xf>
    <xf numFmtId="37" fontId="52" fillId="0" borderId="58" xfId="8" applyNumberFormat="1" applyFont="1" applyBorder="1" applyProtection="1">
      <protection locked="0"/>
    </xf>
    <xf numFmtId="43" fontId="52" fillId="0" borderId="58" xfId="11" applyFont="1" applyFill="1" applyBorder="1" applyProtection="1">
      <protection locked="0"/>
    </xf>
    <xf numFmtId="37" fontId="52" fillId="0" borderId="152" xfId="8" applyNumberFormat="1" applyFont="1" applyBorder="1" applyAlignment="1" applyProtection="1">
      <alignment horizontal="right"/>
      <protection locked="0"/>
    </xf>
    <xf numFmtId="37" fontId="52" fillId="0" borderId="152" xfId="8" applyNumberFormat="1" applyFont="1" applyBorder="1" applyAlignment="1" applyProtection="1">
      <alignment horizontal="center"/>
      <protection locked="0"/>
    </xf>
    <xf numFmtId="37" fontId="52" fillId="0" borderId="58" xfId="8" applyNumberFormat="1" applyFont="1" applyBorder="1" applyAlignment="1" applyProtection="1">
      <alignment horizontal="center"/>
      <protection locked="0"/>
    </xf>
    <xf numFmtId="37" fontId="52" fillId="0" borderId="58" xfId="8" applyNumberFormat="1" applyFont="1" applyBorder="1" applyAlignment="1" applyProtection="1">
      <alignment horizontal="right"/>
      <protection locked="0"/>
    </xf>
    <xf numFmtId="171" fontId="53" fillId="0" borderId="152" xfId="8" applyNumberFormat="1" applyFont="1" applyBorder="1" applyAlignment="1" applyProtection="1">
      <alignment horizontal="left"/>
      <protection locked="0"/>
    </xf>
    <xf numFmtId="37" fontId="53" fillId="0" borderId="58" xfId="8" applyNumberFormat="1" applyFont="1" applyBorder="1" applyProtection="1">
      <protection locked="0"/>
    </xf>
    <xf numFmtId="43" fontId="53" fillId="0" borderId="58" xfId="11" applyFont="1" applyFill="1" applyBorder="1" applyProtection="1">
      <protection locked="0"/>
    </xf>
    <xf numFmtId="37" fontId="52" fillId="0" borderId="198" xfId="8" applyNumberFormat="1" applyFont="1" applyBorder="1" applyProtection="1">
      <protection locked="0"/>
    </xf>
    <xf numFmtId="43" fontId="52" fillId="0" borderId="198" xfId="11" applyFont="1" applyFill="1" applyBorder="1" applyProtection="1">
      <protection locked="0"/>
    </xf>
    <xf numFmtId="37" fontId="52" fillId="0" borderId="203" xfId="8" applyNumberFormat="1" applyFont="1" applyBorder="1" applyAlignment="1" applyProtection="1">
      <alignment horizontal="right"/>
      <protection locked="0"/>
    </xf>
    <xf numFmtId="37" fontId="52" fillId="0" borderId="203" xfId="8" applyNumberFormat="1" applyFont="1" applyBorder="1" applyAlignment="1" applyProtection="1">
      <alignment horizontal="center"/>
      <protection locked="0"/>
    </xf>
    <xf numFmtId="37" fontId="52" fillId="0" borderId="198" xfId="8" applyNumberFormat="1" applyFont="1" applyBorder="1" applyAlignment="1" applyProtection="1">
      <alignment horizontal="center"/>
      <protection locked="0"/>
    </xf>
    <xf numFmtId="171" fontId="53" fillId="0" borderId="57" xfId="8" applyNumberFormat="1" applyFont="1" applyBorder="1" applyAlignment="1" applyProtection="1">
      <alignment horizontal="left"/>
      <protection locked="0"/>
    </xf>
    <xf numFmtId="37" fontId="52" fillId="0" borderId="57" xfId="8" applyNumberFormat="1" applyFont="1" applyBorder="1" applyProtection="1">
      <protection locked="0"/>
    </xf>
    <xf numFmtId="43" fontId="52" fillId="0" borderId="57" xfId="11" applyFont="1" applyFill="1" applyBorder="1" applyProtection="1">
      <protection locked="0"/>
    </xf>
    <xf numFmtId="37" fontId="52" fillId="0" borderId="150" xfId="8" applyNumberFormat="1" applyFont="1" applyBorder="1" applyAlignment="1" applyProtection="1">
      <alignment horizontal="right"/>
      <protection locked="0"/>
    </xf>
    <xf numFmtId="37" fontId="52" fillId="0" borderId="57" xfId="8" applyNumberFormat="1" applyFont="1" applyBorder="1" applyAlignment="1" applyProtection="1">
      <alignment horizontal="right"/>
      <protection locked="0"/>
    </xf>
    <xf numFmtId="37" fontId="52" fillId="0" borderId="150" xfId="8" applyNumberFormat="1" applyFont="1" applyBorder="1" applyAlignment="1" applyProtection="1">
      <alignment horizontal="center"/>
      <protection locked="0"/>
    </xf>
    <xf numFmtId="37" fontId="52" fillId="0" borderId="57" xfId="8" applyNumberFormat="1" applyFont="1" applyBorder="1" applyAlignment="1" applyProtection="1">
      <alignment horizontal="center"/>
      <protection locked="0"/>
    </xf>
    <xf numFmtId="171" fontId="52" fillId="0" borderId="58" xfId="8" applyNumberFormat="1" applyFont="1" applyBorder="1" applyAlignment="1" applyProtection="1">
      <alignment horizontal="left"/>
      <protection locked="0"/>
    </xf>
    <xf numFmtId="0" fontId="47" fillId="0" borderId="0" xfId="8" applyFont="1" applyProtection="1">
      <protection locked="0"/>
    </xf>
    <xf numFmtId="37" fontId="42" fillId="0" borderId="0" xfId="8" applyNumberFormat="1" applyProtection="1">
      <protection locked="0"/>
    </xf>
    <xf numFmtId="171" fontId="53" fillId="0" borderId="58" xfId="8" applyNumberFormat="1" applyFont="1" applyBorder="1" applyAlignment="1" applyProtection="1">
      <alignment horizontal="left"/>
      <protection locked="0"/>
    </xf>
    <xf numFmtId="0" fontId="45" fillId="0" borderId="0" xfId="8" applyFont="1" applyProtection="1">
      <protection locked="0"/>
    </xf>
    <xf numFmtId="0" fontId="53" fillId="0" borderId="47" xfId="8" applyFont="1" applyBorder="1" applyAlignment="1" applyProtection="1">
      <alignment horizontal="left"/>
      <protection locked="0"/>
    </xf>
    <xf numFmtId="37" fontId="52" fillId="0" borderId="208" xfId="8" applyNumberFormat="1" applyFont="1" applyBorder="1" applyProtection="1">
      <protection locked="0"/>
    </xf>
    <xf numFmtId="37" fontId="52" fillId="0" borderId="47" xfId="8" applyNumberFormat="1" applyFont="1" applyBorder="1" applyAlignment="1" applyProtection="1">
      <alignment horizontal="center"/>
      <protection locked="0"/>
    </xf>
    <xf numFmtId="0" fontId="52" fillId="0" borderId="0" xfId="8" applyFont="1" applyAlignment="1" applyProtection="1">
      <alignment horizontal="left"/>
      <protection locked="0"/>
    </xf>
    <xf numFmtId="37" fontId="52" fillId="0" borderId="0" xfId="8" applyNumberFormat="1" applyFont="1" applyProtection="1">
      <protection locked="0"/>
    </xf>
    <xf numFmtId="37" fontId="52" fillId="0" borderId="0" xfId="8" applyNumberFormat="1" applyFont="1" applyAlignment="1" applyProtection="1">
      <alignment horizontal="center"/>
      <protection locked="0"/>
    </xf>
    <xf numFmtId="0" fontId="52" fillId="0" borderId="0" xfId="8" applyFont="1" applyAlignment="1" applyProtection="1">
      <alignment horizontal="center"/>
      <protection locked="0"/>
    </xf>
    <xf numFmtId="0" fontId="53" fillId="0" borderId="0" xfId="8" applyFont="1" applyProtection="1">
      <protection locked="0"/>
    </xf>
    <xf numFmtId="0" fontId="52" fillId="0" borderId="0" xfId="8" applyFont="1" applyProtection="1">
      <protection locked="0"/>
    </xf>
    <xf numFmtId="3" fontId="52" fillId="0" borderId="0" xfId="8" applyNumberFormat="1" applyFont="1" applyAlignment="1" applyProtection="1">
      <alignment horizontal="center"/>
      <protection locked="0"/>
    </xf>
    <xf numFmtId="0" fontId="53" fillId="0" borderId="0" xfId="8" applyFont="1" applyAlignment="1" applyProtection="1">
      <alignment horizontal="left"/>
      <protection locked="0"/>
    </xf>
    <xf numFmtId="0" fontId="42" fillId="0" borderId="0" xfId="8" applyAlignment="1" applyProtection="1">
      <alignment horizontal="left"/>
      <protection locked="0"/>
    </xf>
    <xf numFmtId="172" fontId="0" fillId="0" borderId="0" xfId="11" applyNumberFormat="1" applyFont="1" applyFill="1" applyAlignment="1" applyProtection="1">
      <alignment horizontal="left" indent="1"/>
      <protection locked="0"/>
    </xf>
    <xf numFmtId="3" fontId="30" fillId="0" borderId="156" xfId="4" applyNumberFormat="1" applyFont="1" applyBorder="1"/>
    <xf numFmtId="3" fontId="1" fillId="0" borderId="157" xfId="4" applyNumberFormat="1" applyFont="1" applyBorder="1"/>
    <xf numFmtId="0" fontId="1" fillId="0" borderId="158" xfId="4" applyFont="1" applyBorder="1"/>
    <xf numFmtId="3" fontId="30" fillId="0" borderId="168" xfId="4" applyNumberFormat="1" applyFont="1" applyBorder="1"/>
    <xf numFmtId="3" fontId="30" fillId="0" borderId="0" xfId="4" applyNumberFormat="1" applyFont="1"/>
    <xf numFmtId="3" fontId="31" fillId="0" borderId="1" xfId="4" applyNumberFormat="1" applyFont="1" applyBorder="1"/>
    <xf numFmtId="3" fontId="1" fillId="0" borderId="1" xfId="4" applyNumberFormat="1" applyFont="1" applyBorder="1"/>
    <xf numFmtId="0" fontId="1" fillId="0" borderId="179" xfId="4" applyFont="1" applyBorder="1"/>
    <xf numFmtId="3" fontId="30" fillId="0" borderId="35" xfId="4" applyNumberFormat="1" applyFont="1" applyBorder="1"/>
    <xf numFmtId="3" fontId="1" fillId="0" borderId="180" xfId="4" applyNumberFormat="1" applyFont="1" applyBorder="1"/>
    <xf numFmtId="3" fontId="1" fillId="0" borderId="167" xfId="4" applyNumberFormat="1" applyFont="1" applyBorder="1"/>
    <xf numFmtId="0" fontId="32" fillId="0" borderId="156" xfId="4" applyFont="1" applyBorder="1" applyAlignment="1">
      <alignment horizontal="center"/>
    </xf>
    <xf numFmtId="3" fontId="32" fillId="0" borderId="181" xfId="4" applyNumberFormat="1" applyFont="1" applyBorder="1" applyAlignment="1">
      <alignment horizontal="center"/>
    </xf>
    <xf numFmtId="0" fontId="32" fillId="0" borderId="182" xfId="4" applyFont="1" applyBorder="1" applyAlignment="1">
      <alignment horizontal="center"/>
    </xf>
    <xf numFmtId="0" fontId="19" fillId="0" borderId="168" xfId="4" applyFont="1" applyBorder="1" applyAlignment="1">
      <alignment horizontal="center"/>
    </xf>
    <xf numFmtId="3" fontId="32" fillId="0" borderId="59" xfId="4" applyNumberFormat="1" applyFont="1" applyBorder="1" applyAlignment="1">
      <alignment horizontal="center"/>
    </xf>
    <xf numFmtId="0" fontId="32" fillId="0" borderId="183" xfId="4" applyFont="1" applyBorder="1" applyAlignment="1">
      <alignment horizontal="center"/>
    </xf>
    <xf numFmtId="0" fontId="32" fillId="0" borderId="168" xfId="4" applyFont="1" applyBorder="1"/>
    <xf numFmtId="3" fontId="32" fillId="0" borderId="59" xfId="4" applyNumberFormat="1" applyFont="1" applyBorder="1"/>
    <xf numFmtId="0" fontId="19" fillId="0" borderId="183" xfId="4" applyFont="1" applyBorder="1"/>
    <xf numFmtId="0" fontId="19" fillId="0" borderId="184" xfId="4" applyFont="1" applyBorder="1"/>
    <xf numFmtId="3" fontId="19" fillId="0" borderId="185" xfId="4" applyNumberFormat="1" applyFont="1" applyBorder="1"/>
    <xf numFmtId="0" fontId="19" fillId="0" borderId="186" xfId="4" applyFont="1" applyBorder="1"/>
    <xf numFmtId="0" fontId="19" fillId="0" borderId="156" xfId="4" applyFont="1" applyBorder="1"/>
    <xf numFmtId="3" fontId="19" fillId="0" borderId="73" xfId="4" applyNumberFormat="1" applyFont="1" applyBorder="1"/>
    <xf numFmtId="3" fontId="19" fillId="0" borderId="59" xfId="4" applyNumberFormat="1" applyFont="1" applyBorder="1"/>
    <xf numFmtId="0" fontId="32" fillId="0" borderId="187" xfId="4" applyFont="1" applyBorder="1"/>
    <xf numFmtId="3" fontId="19" fillId="0" borderId="188" xfId="4" applyNumberFormat="1" applyFont="1" applyBorder="1"/>
    <xf numFmtId="0" fontId="19" fillId="0" borderId="168" xfId="4" applyFont="1" applyBorder="1"/>
    <xf numFmtId="41" fontId="19" fillId="0" borderId="66" xfId="4" applyNumberFormat="1" applyFont="1" applyBorder="1"/>
    <xf numFmtId="41" fontId="19" fillId="0" borderId="189" xfId="4" applyNumberFormat="1" applyFont="1" applyBorder="1"/>
    <xf numFmtId="41" fontId="32" fillId="0" borderId="66" xfId="4" applyNumberFormat="1" applyFont="1" applyBorder="1"/>
    <xf numFmtId="41" fontId="32" fillId="0" borderId="189" xfId="4" applyNumberFormat="1" applyFont="1" applyBorder="1"/>
    <xf numFmtId="0" fontId="32" fillId="0" borderId="184" xfId="4" applyFont="1" applyBorder="1"/>
    <xf numFmtId="41" fontId="32" fillId="0" borderId="190" xfId="4" applyNumberFormat="1" applyFont="1" applyBorder="1"/>
    <xf numFmtId="41" fontId="32" fillId="0" borderId="191" xfId="4" applyNumberFormat="1" applyFont="1" applyBorder="1"/>
    <xf numFmtId="3" fontId="19" fillId="0" borderId="183" xfId="4" applyNumberFormat="1" applyFont="1" applyBorder="1"/>
    <xf numFmtId="0" fontId="19" fillId="0" borderId="159" xfId="4" applyFont="1" applyBorder="1"/>
    <xf numFmtId="3" fontId="32" fillId="0" borderId="192" xfId="4" applyNumberFormat="1" applyFont="1" applyBorder="1" applyAlignment="1">
      <alignment horizontal="center"/>
    </xf>
    <xf numFmtId="3" fontId="32" fillId="0" borderId="160" xfId="4" applyNumberFormat="1" applyFont="1" applyBorder="1" applyAlignment="1">
      <alignment horizontal="center"/>
    </xf>
    <xf numFmtId="0" fontId="32" fillId="0" borderId="161" xfId="4" applyFont="1" applyBorder="1" applyAlignment="1">
      <alignment horizontal="center"/>
    </xf>
    <xf numFmtId="0" fontId="32" fillId="0" borderId="162" xfId="4" applyFont="1" applyBorder="1"/>
    <xf numFmtId="3" fontId="32" fillId="0" borderId="56" xfId="4" applyNumberFormat="1" applyFont="1" applyBorder="1" applyAlignment="1">
      <alignment horizontal="center"/>
    </xf>
    <xf numFmtId="3" fontId="32" fillId="0" borderId="50" xfId="4" applyNumberFormat="1" applyFont="1" applyBorder="1" applyAlignment="1">
      <alignment horizontal="center"/>
    </xf>
    <xf numFmtId="0" fontId="32" fillId="0" borderId="163" xfId="4" applyFont="1" applyBorder="1" applyAlignment="1">
      <alignment horizontal="center"/>
    </xf>
    <xf numFmtId="0" fontId="19" fillId="0" borderId="164" xfId="4" applyFont="1" applyBorder="1"/>
    <xf numFmtId="3" fontId="19" fillId="0" borderId="193" xfId="4" applyNumberFormat="1" applyFont="1" applyBorder="1" applyAlignment="1">
      <alignment horizontal="center"/>
    </xf>
    <xf numFmtId="3" fontId="19" fillId="0" borderId="51" xfId="4" applyNumberFormat="1" applyFont="1" applyBorder="1" applyAlignment="1">
      <alignment horizontal="center"/>
    </xf>
    <xf numFmtId="3" fontId="19" fillId="0" borderId="165" xfId="4" applyNumberFormat="1" applyFont="1" applyBorder="1" applyAlignment="1">
      <alignment horizontal="center"/>
    </xf>
    <xf numFmtId="41" fontId="19" fillId="0" borderId="183" xfId="4" applyNumberFormat="1" applyFont="1" applyBorder="1"/>
    <xf numFmtId="0" fontId="32" fillId="0" borderId="35" xfId="4" applyFont="1" applyBorder="1"/>
    <xf numFmtId="0" fontId="32" fillId="0" borderId="159" xfId="4" applyFont="1" applyBorder="1" applyAlignment="1">
      <alignment horizontal="center"/>
    </xf>
    <xf numFmtId="3" fontId="32" fillId="0" borderId="157" xfId="4" applyNumberFormat="1" applyFont="1" applyBorder="1" applyAlignment="1">
      <alignment horizontal="center"/>
    </xf>
    <xf numFmtId="0" fontId="19" fillId="0" borderId="162" xfId="4" applyFont="1" applyBorder="1" applyAlignment="1">
      <alignment horizontal="center"/>
    </xf>
    <xf numFmtId="3" fontId="32" fillId="0" borderId="0" xfId="4" applyNumberFormat="1" applyFont="1" applyAlignment="1">
      <alignment horizontal="center"/>
    </xf>
    <xf numFmtId="3" fontId="32" fillId="0" borderId="0" xfId="4" applyNumberFormat="1" applyFont="1"/>
    <xf numFmtId="3" fontId="19" fillId="0" borderId="180" xfId="4" applyNumberFormat="1" applyFont="1" applyBorder="1"/>
    <xf numFmtId="41" fontId="19" fillId="0" borderId="210" xfId="4" applyNumberFormat="1" applyFont="1" applyBorder="1"/>
    <xf numFmtId="41" fontId="19" fillId="0" borderId="158" xfId="4" applyNumberFormat="1" applyFont="1" applyBorder="1"/>
    <xf numFmtId="41" fontId="19" fillId="0" borderId="57" xfId="4" applyNumberFormat="1" applyFont="1" applyBorder="1"/>
    <xf numFmtId="41" fontId="19" fillId="0" borderId="197" xfId="4" applyNumberFormat="1" applyFont="1" applyBorder="1"/>
    <xf numFmtId="41" fontId="32" fillId="0" borderId="58" xfId="4" applyNumberFormat="1" applyFont="1" applyBorder="1"/>
    <xf numFmtId="41" fontId="32" fillId="0" borderId="211" xfId="4" applyNumberFormat="1" applyFont="1" applyBorder="1"/>
    <xf numFmtId="41" fontId="19" fillId="0" borderId="212" xfId="4" applyNumberFormat="1" applyFont="1" applyBorder="1"/>
    <xf numFmtId="0" fontId="32" fillId="0" borderId="156" xfId="4" applyFont="1" applyBorder="1"/>
    <xf numFmtId="41" fontId="19" fillId="0" borderId="58" xfId="4" applyNumberFormat="1" applyFont="1" applyBorder="1"/>
    <xf numFmtId="3" fontId="19" fillId="0" borderId="82" xfId="4" applyNumberFormat="1" applyFont="1" applyBorder="1"/>
    <xf numFmtId="0" fontId="19" fillId="0" borderId="163" xfId="4" applyFont="1" applyBorder="1"/>
    <xf numFmtId="3" fontId="19" fillId="0" borderId="200" xfId="4" applyNumberFormat="1" applyFont="1" applyBorder="1"/>
    <xf numFmtId="0" fontId="19" fillId="0" borderId="201" xfId="4" applyFont="1" applyBorder="1"/>
    <xf numFmtId="3" fontId="32" fillId="0" borderId="156" xfId="4" applyNumberFormat="1" applyFont="1" applyBorder="1" applyAlignment="1">
      <alignment horizontal="center"/>
    </xf>
    <xf numFmtId="3" fontId="32" fillId="0" borderId="168" xfId="4" applyNumberFormat="1" applyFont="1" applyBorder="1" applyAlignment="1">
      <alignment horizontal="center"/>
    </xf>
    <xf numFmtId="0" fontId="19" fillId="0" borderId="35" xfId="4" applyFont="1" applyBorder="1"/>
    <xf numFmtId="3" fontId="19" fillId="0" borderId="164" xfId="4" applyNumberFormat="1" applyFont="1" applyBorder="1" applyAlignment="1">
      <alignment horizontal="center"/>
    </xf>
    <xf numFmtId="3" fontId="19" fillId="0" borderId="167" xfId="4" applyNumberFormat="1" applyFont="1" applyBorder="1" applyAlignment="1">
      <alignment horizontal="center"/>
    </xf>
    <xf numFmtId="41" fontId="19" fillId="0" borderId="226" xfId="4" applyNumberFormat="1" applyFont="1" applyBorder="1"/>
    <xf numFmtId="41" fontId="19" fillId="0" borderId="40" xfId="4" applyNumberFormat="1" applyFont="1" applyBorder="1"/>
    <xf numFmtId="41" fontId="32" fillId="0" borderId="40" xfId="4" applyNumberFormat="1" applyFont="1" applyBorder="1"/>
    <xf numFmtId="41" fontId="32" fillId="0" borderId="175" xfId="4" applyNumberFormat="1" applyFont="1" applyBorder="1"/>
    <xf numFmtId="3" fontId="32" fillId="0" borderId="168" xfId="4" applyNumberFormat="1" applyFont="1" applyBorder="1"/>
    <xf numFmtId="3" fontId="19" fillId="0" borderId="35" xfId="4" applyNumberFormat="1" applyFont="1" applyBorder="1"/>
    <xf numFmtId="0" fontId="32" fillId="0" borderId="199" xfId="4" applyFont="1" applyBorder="1"/>
    <xf numFmtId="3" fontId="19" fillId="0" borderId="180" xfId="4" applyNumberFormat="1" applyFont="1" applyBorder="1" applyAlignment="1">
      <alignment horizontal="center"/>
    </xf>
    <xf numFmtId="3" fontId="19" fillId="0" borderId="51" xfId="4" applyNumberFormat="1" applyFont="1" applyBorder="1"/>
    <xf numFmtId="3" fontId="19" fillId="0" borderId="167" xfId="4" applyNumberFormat="1" applyFont="1" applyBorder="1"/>
    <xf numFmtId="0" fontId="33" fillId="0" borderId="0" xfId="0" applyFont="1"/>
    <xf numFmtId="41" fontId="19" fillId="0" borderId="39" xfId="4" applyNumberFormat="1" applyFont="1" applyBorder="1"/>
    <xf numFmtId="0" fontId="3" fillId="0" borderId="159" xfId="6" applyFont="1" applyBorder="1"/>
    <xf numFmtId="0" fontId="3" fillId="0" borderId="160" xfId="6" applyFont="1" applyBorder="1"/>
    <xf numFmtId="0" fontId="3" fillId="0" borderId="160" xfId="6" applyFont="1" applyBorder="1" applyAlignment="1">
      <alignment horizontal="center"/>
    </xf>
    <xf numFmtId="0" fontId="3" fillId="0" borderId="161" xfId="6" applyFont="1" applyBorder="1"/>
    <xf numFmtId="0" fontId="3" fillId="0" borderId="162" xfId="6" applyFont="1" applyBorder="1"/>
    <xf numFmtId="0" fontId="3" fillId="0" borderId="163" xfId="6" applyFont="1" applyBorder="1"/>
    <xf numFmtId="0" fontId="3" fillId="0" borderId="163" xfId="6" applyFont="1" applyBorder="1" applyAlignment="1">
      <alignment horizontal="center"/>
    </xf>
    <xf numFmtId="0" fontId="3" fillId="0" borderId="162" xfId="6" applyFont="1" applyBorder="1" applyAlignment="1">
      <alignment horizontal="center"/>
    </xf>
    <xf numFmtId="0" fontId="3" fillId="0" borderId="201" xfId="6" applyFont="1" applyBorder="1" applyAlignment="1">
      <alignment horizontal="center"/>
    </xf>
    <xf numFmtId="3" fontId="28" fillId="0" borderId="44" xfId="0" applyNumberFormat="1" applyFont="1" applyBorder="1"/>
    <xf numFmtId="0" fontId="2" fillId="0" borderId="189" xfId="6" applyFont="1" applyBorder="1"/>
    <xf numFmtId="0" fontId="2" fillId="0" borderId="168" xfId="6" applyFont="1" applyBorder="1"/>
    <xf numFmtId="0" fontId="2" fillId="0" borderId="218" xfId="6" applyFont="1" applyBorder="1"/>
    <xf numFmtId="0" fontId="2" fillId="0" borderId="224" xfId="6" applyFont="1" applyBorder="1"/>
    <xf numFmtId="0" fontId="2" fillId="0" borderId="190" xfId="6" applyFont="1" applyBorder="1"/>
    <xf numFmtId="0" fontId="2" fillId="0" borderId="191" xfId="6" applyFont="1" applyBorder="1"/>
    <xf numFmtId="166" fontId="2" fillId="0" borderId="216" xfId="0" applyNumberFormat="1" applyFont="1" applyBorder="1"/>
    <xf numFmtId="166" fontId="2" fillId="0" borderId="230" xfId="0" applyNumberFormat="1" applyFont="1" applyBorder="1"/>
    <xf numFmtId="166" fontId="2" fillId="0" borderId="183" xfId="0" applyNumberFormat="1" applyFont="1" applyBorder="1"/>
    <xf numFmtId="166" fontId="2" fillId="0" borderId="231" xfId="0" applyNumberFormat="1" applyFont="1" applyBorder="1"/>
    <xf numFmtId="166" fontId="2" fillId="0" borderId="232" xfId="0" applyNumberFormat="1" applyFont="1" applyBorder="1"/>
    <xf numFmtId="2" fontId="2" fillId="0" borderId="233" xfId="0" applyNumberFormat="1" applyFont="1" applyBorder="1"/>
    <xf numFmtId="2" fontId="2" fillId="0" borderId="19" xfId="0" applyNumberFormat="1" applyFont="1" applyBorder="1"/>
    <xf numFmtId="2" fontId="2" fillId="0" borderId="30" xfId="0" applyNumberFormat="1" applyFont="1" applyBorder="1"/>
    <xf numFmtId="2" fontId="2" fillId="0" borderId="34" xfId="0" applyNumberFormat="1" applyFont="1" applyBorder="1"/>
    <xf numFmtId="0" fontId="2" fillId="0" borderId="159" xfId="0" applyFont="1" applyBorder="1"/>
    <xf numFmtId="0" fontId="2" fillId="0" borderId="192" xfId="0" applyFont="1" applyBorder="1"/>
    <xf numFmtId="166" fontId="2" fillId="0" borderId="210" xfId="0" applyNumberFormat="1" applyFont="1" applyBorder="1"/>
    <xf numFmtId="166" fontId="2" fillId="0" borderId="210" xfId="0" applyNumberFormat="1" applyFont="1" applyBorder="1" applyAlignment="1">
      <alignment horizontal="fill"/>
    </xf>
    <xf numFmtId="166" fontId="2" fillId="0" borderId="39" xfId="0" applyNumberFormat="1" applyFont="1" applyBorder="1"/>
    <xf numFmtId="0" fontId="2" fillId="0" borderId="162" xfId="0" applyFont="1" applyBorder="1"/>
    <xf numFmtId="166" fontId="2" fillId="0" borderId="226" xfId="0" applyNumberFormat="1" applyFont="1" applyBorder="1"/>
    <xf numFmtId="0" fontId="2" fillId="0" borderId="164" xfId="0" applyFont="1" applyBorder="1"/>
    <xf numFmtId="0" fontId="2" fillId="0" borderId="51" xfId="0" applyFont="1" applyBorder="1"/>
    <xf numFmtId="166" fontId="2" fillId="0" borderId="211" xfId="0" applyNumberFormat="1" applyFont="1" applyBorder="1"/>
    <xf numFmtId="166" fontId="2" fillId="0" borderId="175" xfId="0" applyNumberFormat="1" applyFont="1" applyBorder="1"/>
    <xf numFmtId="166" fontId="2" fillId="0" borderId="234" xfId="0" applyNumberFormat="1" applyFont="1" applyBorder="1"/>
    <xf numFmtId="166" fontId="2" fillId="0" borderId="209" xfId="0" applyNumberFormat="1" applyFont="1" applyBorder="1"/>
    <xf numFmtId="166" fontId="2" fillId="0" borderId="235" xfId="0" applyNumberFormat="1" applyFont="1" applyBorder="1"/>
    <xf numFmtId="0" fontId="2" fillId="0" borderId="166" xfId="0" applyFont="1" applyBorder="1"/>
    <xf numFmtId="0" fontId="2" fillId="0" borderId="163" xfId="0" applyFont="1" applyBorder="1"/>
    <xf numFmtId="0" fontId="2" fillId="0" borderId="165" xfId="0" applyFont="1" applyBorder="1"/>
    <xf numFmtId="0" fontId="2" fillId="0" borderId="158" xfId="0" applyFont="1" applyBorder="1"/>
    <xf numFmtId="166" fontId="2" fillId="0" borderId="214" xfId="0" applyNumberFormat="1" applyFont="1" applyBorder="1"/>
    <xf numFmtId="166" fontId="2" fillId="0" borderId="236" xfId="0" applyNumberFormat="1" applyFont="1" applyBorder="1"/>
    <xf numFmtId="0" fontId="3" fillId="0" borderId="156" xfId="2" applyFont="1" applyBorder="1"/>
    <xf numFmtId="0" fontId="3" fillId="0" borderId="160" xfId="2" applyFont="1" applyBorder="1" applyAlignment="1">
      <alignment horizontal="center"/>
    </xf>
    <xf numFmtId="0" fontId="3" fillId="0" borderId="161" xfId="2" applyFont="1" applyBorder="1" applyAlignment="1">
      <alignment horizontal="center"/>
    </xf>
    <xf numFmtId="0" fontId="3" fillId="0" borderId="168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237" xfId="2" applyFont="1" applyBorder="1" applyAlignment="1">
      <alignment horizontal="center"/>
    </xf>
    <xf numFmtId="0" fontId="28" fillId="0" borderId="218" xfId="2" applyFont="1" applyBorder="1"/>
    <xf numFmtId="0" fontId="2" fillId="0" borderId="189" xfId="2" applyFont="1" applyBorder="1"/>
    <xf numFmtId="0" fontId="2" fillId="0" borderId="218" xfId="2" applyFont="1" applyBorder="1" applyAlignment="1">
      <alignment horizontal="center"/>
    </xf>
    <xf numFmtId="0" fontId="2" fillId="0" borderId="224" xfId="2" applyFont="1" applyBorder="1"/>
    <xf numFmtId="0" fontId="2" fillId="0" borderId="191" xfId="2" applyFont="1" applyBorder="1"/>
    <xf numFmtId="0" fontId="2" fillId="0" borderId="224" xfId="5" applyFont="1" applyBorder="1" applyAlignment="1">
      <alignment horizontal="left"/>
    </xf>
    <xf numFmtId="0" fontId="2" fillId="0" borderId="212" xfId="5" applyFont="1" applyBorder="1" applyAlignment="1">
      <alignment horizontal="left"/>
    </xf>
    <xf numFmtId="3" fontId="7" fillId="0" borderId="1" xfId="2" applyNumberFormat="1" applyFont="1" applyBorder="1" applyAlignment="1">
      <alignment horizontal="center"/>
    </xf>
    <xf numFmtId="0" fontId="18" fillId="0" borderId="0" xfId="2" applyFont="1" applyAlignment="1">
      <alignment horizontal="left"/>
    </xf>
    <xf numFmtId="0" fontId="44" fillId="0" borderId="1" xfId="8" applyFont="1" applyBorder="1" applyAlignment="1">
      <alignment horizontal="center"/>
    </xf>
    <xf numFmtId="0" fontId="46" fillId="20" borderId="76" xfId="8" applyFont="1" applyFill="1" applyBorder="1" applyAlignment="1">
      <alignment horizontal="center" vertical="center" wrapText="1"/>
    </xf>
    <xf numFmtId="0" fontId="46" fillId="20" borderId="108" xfId="8" applyFont="1" applyFill="1" applyBorder="1" applyAlignment="1">
      <alignment horizontal="center" vertical="center" wrapText="1"/>
    </xf>
    <xf numFmtId="0" fontId="44" fillId="0" borderId="0" xfId="8" applyFont="1" applyAlignment="1">
      <alignment horizontal="center"/>
    </xf>
    <xf numFmtId="0" fontId="3" fillId="0" borderId="158" xfId="0" applyFont="1" applyBorder="1" applyAlignment="1">
      <alignment horizontal="center"/>
    </xf>
    <xf numFmtId="0" fontId="3" fillId="0" borderId="166" xfId="0" applyFont="1" applyBorder="1" applyAlignment="1">
      <alignment horizontal="center"/>
    </xf>
    <xf numFmtId="0" fontId="3" fillId="0" borderId="167" xfId="0" applyFont="1" applyBorder="1" applyAlignment="1">
      <alignment horizontal="center"/>
    </xf>
    <xf numFmtId="0" fontId="2" fillId="0" borderId="156" xfId="0" applyFont="1" applyBorder="1" applyAlignment="1">
      <alignment horizontal="center"/>
    </xf>
    <xf numFmtId="0" fontId="2" fillId="0" borderId="16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56" xfId="0" applyNumberFormat="1" applyFont="1" applyBorder="1" applyAlignment="1">
      <alignment horizontal="center"/>
    </xf>
    <xf numFmtId="3" fontId="3" fillId="0" borderId="157" xfId="0" applyNumberFormat="1" applyFont="1" applyBorder="1" applyAlignment="1">
      <alignment horizontal="center"/>
    </xf>
    <xf numFmtId="3" fontId="3" fillId="0" borderId="158" xfId="0" applyNumberFormat="1" applyFont="1" applyBorder="1" applyAlignment="1">
      <alignment horizontal="center"/>
    </xf>
    <xf numFmtId="2" fontId="3" fillId="0" borderId="160" xfId="0" applyNumberFormat="1" applyFont="1" applyBorder="1" applyAlignment="1">
      <alignment horizontal="center"/>
    </xf>
    <xf numFmtId="2" fontId="3" fillId="0" borderId="50" xfId="0" applyNumberFormat="1" applyFont="1" applyBorder="1" applyAlignment="1">
      <alignment horizontal="center"/>
    </xf>
    <xf numFmtId="2" fontId="3" fillId="0" borderId="51" xfId="0" applyNumberFormat="1" applyFont="1" applyBorder="1" applyAlignment="1">
      <alignment horizontal="center"/>
    </xf>
    <xf numFmtId="0" fontId="3" fillId="0" borderId="160" xfId="0" applyFont="1" applyBorder="1" applyAlignment="1">
      <alignment horizontal="center" wrapText="1"/>
    </xf>
    <xf numFmtId="0" fontId="3" fillId="0" borderId="50" xfId="0" applyFont="1" applyBorder="1" applyAlignment="1">
      <alignment horizontal="center" wrapText="1"/>
    </xf>
    <xf numFmtId="0" fontId="3" fillId="0" borderId="51" xfId="0" applyFont="1" applyBorder="1" applyAlignment="1">
      <alignment horizontal="center" wrapText="1"/>
    </xf>
    <xf numFmtId="2" fontId="3" fillId="0" borderId="161" xfId="0" applyNumberFormat="1" applyFont="1" applyBorder="1" applyAlignment="1">
      <alignment horizontal="center"/>
    </xf>
    <xf numFmtId="2" fontId="3" fillId="0" borderId="163" xfId="0" applyNumberFormat="1" applyFont="1" applyBorder="1" applyAlignment="1">
      <alignment horizontal="center"/>
    </xf>
    <xf numFmtId="2" fontId="3" fillId="0" borderId="165" xfId="0" applyNumberFormat="1" applyFont="1" applyBorder="1" applyAlignment="1">
      <alignment horizontal="center"/>
    </xf>
    <xf numFmtId="2" fontId="3" fillId="0" borderId="177" xfId="0" applyNumberFormat="1" applyFont="1" applyBorder="1" applyAlignment="1">
      <alignment horizontal="center"/>
    </xf>
    <xf numFmtId="2" fontId="3" fillId="0" borderId="229" xfId="0" applyNumberFormat="1" applyFont="1" applyBorder="1" applyAlignment="1">
      <alignment horizontal="center"/>
    </xf>
    <xf numFmtId="2" fontId="3" fillId="0" borderId="34" xfId="0" applyNumberFormat="1" applyFont="1" applyBorder="1" applyAlignment="1">
      <alignment horizontal="center"/>
    </xf>
    <xf numFmtId="2" fontId="3" fillId="0" borderId="192" xfId="0" applyNumberFormat="1" applyFont="1" applyBorder="1" applyAlignment="1">
      <alignment horizontal="center" wrapText="1"/>
    </xf>
    <xf numFmtId="2" fontId="3" fillId="0" borderId="56" xfId="0" applyNumberFormat="1" applyFont="1" applyBorder="1" applyAlignment="1">
      <alignment horizontal="center"/>
    </xf>
    <xf numFmtId="2" fontId="3" fillId="0" borderId="193" xfId="0" applyNumberFormat="1" applyFont="1" applyBorder="1" applyAlignment="1">
      <alignment horizontal="center"/>
    </xf>
    <xf numFmtId="2" fontId="3" fillId="0" borderId="192" xfId="0" applyNumberFormat="1" applyFont="1" applyBorder="1" applyAlignment="1">
      <alignment horizontal="center"/>
    </xf>
    <xf numFmtId="2" fontId="3" fillId="0" borderId="159" xfId="0" applyNumberFormat="1" applyFont="1" applyBorder="1" applyAlignment="1">
      <alignment horizontal="center" wrapText="1"/>
    </xf>
    <xf numFmtId="2" fontId="3" fillId="0" borderId="162" xfId="0" applyNumberFormat="1" applyFont="1" applyBorder="1" applyAlignment="1">
      <alignment horizontal="center"/>
    </xf>
    <xf numFmtId="2" fontId="3" fillId="0" borderId="164" xfId="0" applyNumberFormat="1" applyFont="1" applyBorder="1" applyAlignment="1">
      <alignment horizontal="center"/>
    </xf>
    <xf numFmtId="0" fontId="2" fillId="0" borderId="113" xfId="0" applyFont="1" applyBorder="1"/>
    <xf numFmtId="0" fontId="2" fillId="0" borderId="46" xfId="0" applyFont="1" applyBorder="1"/>
    <xf numFmtId="165" fontId="2" fillId="0" borderId="88" xfId="0" applyNumberFormat="1" applyFont="1" applyBorder="1"/>
    <xf numFmtId="165" fontId="2" fillId="0" borderId="108" xfId="0" applyNumberFormat="1" applyFont="1" applyBorder="1"/>
    <xf numFmtId="165" fontId="2" fillId="0" borderId="109" xfId="0" applyNumberFormat="1" applyFont="1" applyBorder="1"/>
    <xf numFmtId="165" fontId="2" fillId="0" borderId="84" xfId="0" applyNumberFormat="1" applyFont="1" applyBorder="1"/>
    <xf numFmtId="165" fontId="2" fillId="0" borderId="111" xfId="0" applyNumberFormat="1" applyFont="1" applyBorder="1"/>
    <xf numFmtId="165" fontId="2" fillId="0" borderId="67" xfId="0" applyNumberFormat="1" applyFont="1" applyBorder="1"/>
    <xf numFmtId="165" fontId="3" fillId="0" borderId="84" xfId="0" applyNumberFormat="1" applyFont="1" applyBorder="1"/>
    <xf numFmtId="165" fontId="3" fillId="0" borderId="108" xfId="0" applyNumberFormat="1" applyFont="1" applyBorder="1"/>
    <xf numFmtId="165" fontId="3" fillId="0" borderId="111" xfId="0" applyNumberFormat="1" applyFont="1" applyBorder="1"/>
    <xf numFmtId="165" fontId="3" fillId="0" borderId="67" xfId="0" applyNumberFormat="1" applyFont="1" applyBorder="1"/>
    <xf numFmtId="165" fontId="2" fillId="0" borderId="77" xfId="0" applyNumberFormat="1" applyFont="1" applyBorder="1"/>
    <xf numFmtId="165" fontId="2" fillId="0" borderId="76" xfId="0" applyNumberFormat="1" applyFont="1" applyBorder="1"/>
    <xf numFmtId="165" fontId="3" fillId="0" borderId="125" xfId="0" applyNumberFormat="1" applyFont="1" applyBorder="1"/>
    <xf numFmtId="165" fontId="3" fillId="0" borderId="126" xfId="0" applyNumberFormat="1" applyFont="1" applyBorder="1"/>
    <xf numFmtId="167" fontId="56" fillId="0" borderId="1" xfId="0" applyNumberFormat="1" applyFont="1" applyBorder="1"/>
    <xf numFmtId="0" fontId="56" fillId="0" borderId="0" xfId="0" applyFont="1"/>
    <xf numFmtId="0" fontId="16" fillId="0" borderId="0" xfId="0" applyFont="1"/>
    <xf numFmtId="0" fontId="16" fillId="0" borderId="0" xfId="0" applyFont="1" applyAlignment="1">
      <alignment wrapText="1"/>
    </xf>
    <xf numFmtId="0" fontId="57" fillId="0" borderId="0" xfId="0" applyFont="1"/>
    <xf numFmtId="6" fontId="16" fillId="0" borderId="0" xfId="0" applyNumberFormat="1" applyFont="1"/>
    <xf numFmtId="167" fontId="16" fillId="0" borderId="0" xfId="0" applyNumberFormat="1" applyFont="1"/>
  </cellXfs>
  <cellStyles count="12">
    <cellStyle name="Comma" xfId="3" builtinId="3"/>
    <cellStyle name="Comma 2" xfId="11" xr:uid="{B43044E5-A5DA-438F-BD41-A111C3CD8402}"/>
    <cellStyle name="Comma 3" xfId="7" xr:uid="{6D42FBCF-75D7-4FF3-8144-B7FF3D82F68D}"/>
    <cellStyle name="Comma 4" xfId="9" xr:uid="{913B696A-917C-488E-BAC0-47EEFB61426A}"/>
    <cellStyle name="Currency" xfId="1" builtinId="4"/>
    <cellStyle name="Normal" xfId="0" builtinId="0"/>
    <cellStyle name="Normal 2" xfId="2" xr:uid="{C8F2F044-5DA6-4EF1-A9D8-4979C4852B09}"/>
    <cellStyle name="Normal 2 2" xfId="4" xr:uid="{3A835952-A721-42C8-9B2B-5C0B99806D38}"/>
    <cellStyle name="Normal 2 3" xfId="6" xr:uid="{823B738E-2E4F-4826-85F2-04DCD6241FC4}"/>
    <cellStyle name="Normal 3" xfId="5" xr:uid="{9E387681-7ACB-4FE4-94F6-56E6C43DD954}"/>
    <cellStyle name="Normal 3 2" xfId="8" xr:uid="{429FECB0-609F-4D5D-8FDF-C3F0EA566432}"/>
    <cellStyle name="Percent 2" xfId="10" xr:uid="{A3C8D821-2CD3-40A7-A633-E5C637352F0C}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Invisible" pivot="0" table="0" count="0" xr9:uid="{EA558389-AE90-4FD0-A2FD-2C7759162E37}"/>
  </tableStyles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7"/>
  <sheetViews>
    <sheetView topLeftCell="A4" workbookViewId="0">
      <selection activeCell="N51" sqref="N51"/>
    </sheetView>
  </sheetViews>
  <sheetFormatPr defaultRowHeight="15" x14ac:dyDescent="0.25"/>
  <cols>
    <col min="1" max="1" width="43.42578125" customWidth="1"/>
    <col min="2" max="2" width="22.140625" customWidth="1"/>
    <col min="3" max="3" width="13.28515625" bestFit="1" customWidth="1"/>
    <col min="4" max="4" width="12.28515625" customWidth="1"/>
  </cols>
  <sheetData>
    <row r="1" spans="1:11" x14ac:dyDescent="0.25">
      <c r="A1" s="6" t="s">
        <v>533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">
        <v>642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v>84000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401">
        <v>2399793.5</v>
      </c>
      <c r="C6" s="399" t="s">
        <v>573</v>
      </c>
    </row>
    <row r="7" spans="1:11" x14ac:dyDescent="0.25">
      <c r="A7" s="60" t="s">
        <v>447</v>
      </c>
      <c r="B7" s="401">
        <v>226777.88</v>
      </c>
      <c r="C7" s="399" t="s">
        <v>573</v>
      </c>
    </row>
    <row r="8" spans="1:11" ht="14.25" customHeight="1" x14ac:dyDescent="0.25">
      <c r="A8" s="60" t="s">
        <v>428</v>
      </c>
      <c r="B8" s="401">
        <v>377879.74</v>
      </c>
      <c r="C8" s="399" t="s">
        <v>573</v>
      </c>
    </row>
    <row r="9" spans="1:11" ht="14.25" customHeight="1" x14ac:dyDescent="0.25">
      <c r="A9" s="60" t="s">
        <v>450</v>
      </c>
      <c r="B9" s="55"/>
    </row>
    <row r="10" spans="1:11" x14ac:dyDescent="0.25">
      <c r="A10" s="60" t="s">
        <v>426</v>
      </c>
      <c r="B10" s="401">
        <v>1509357.6979770698</v>
      </c>
      <c r="C10" s="399" t="s">
        <v>573</v>
      </c>
    </row>
    <row r="11" spans="1:11" x14ac:dyDescent="0.25">
      <c r="A11" s="60" t="s">
        <v>427</v>
      </c>
      <c r="B11" s="451">
        <v>585155</v>
      </c>
      <c r="C11" s="399" t="s">
        <v>570</v>
      </c>
    </row>
    <row r="12" spans="1:11" x14ac:dyDescent="0.25">
      <c r="A12" s="60" t="s">
        <v>429</v>
      </c>
      <c r="B12" s="400">
        <v>1242210</v>
      </c>
      <c r="C12" s="399" t="s">
        <v>571</v>
      </c>
    </row>
    <row r="13" spans="1:11" x14ac:dyDescent="0.25">
      <c r="A13" s="60" t="s">
        <v>430</v>
      </c>
      <c r="B13" s="400">
        <v>60354</v>
      </c>
      <c r="C13" s="399" t="s">
        <v>571</v>
      </c>
    </row>
    <row r="14" spans="1:11" x14ac:dyDescent="0.25">
      <c r="A14" s="60" t="s">
        <v>431</v>
      </c>
      <c r="B14" s="401">
        <v>188877.04</v>
      </c>
      <c r="C14" s="399" t="s">
        <v>573</v>
      </c>
    </row>
    <row r="15" spans="1:11" x14ac:dyDescent="0.25">
      <c r="A15" s="60" t="s">
        <v>432</v>
      </c>
      <c r="B15" s="400">
        <v>3761</v>
      </c>
      <c r="C15" s="399" t="s">
        <v>571</v>
      </c>
    </row>
    <row r="16" spans="1:11" x14ac:dyDescent="0.25">
      <c r="A16" s="60" t="s">
        <v>433</v>
      </c>
      <c r="B16" s="400">
        <v>0</v>
      </c>
      <c r="C16" s="399" t="s">
        <v>571</v>
      </c>
    </row>
    <row r="17" spans="1:3" x14ac:dyDescent="0.25">
      <c r="A17" s="60" t="s">
        <v>434</v>
      </c>
      <c r="B17" s="54"/>
    </row>
    <row r="18" spans="1:3" x14ac:dyDescent="0.25">
      <c r="A18" s="60" t="s">
        <v>435</v>
      </c>
      <c r="B18" s="401">
        <f>20010.73+32307.84</f>
        <v>52318.57</v>
      </c>
      <c r="C18" s="399" t="s">
        <v>573</v>
      </c>
    </row>
    <row r="19" spans="1:3" x14ac:dyDescent="0.25">
      <c r="A19" s="60" t="s">
        <v>436</v>
      </c>
      <c r="B19" s="54"/>
    </row>
    <row r="20" spans="1:3" ht="15.75" customHeight="1" x14ac:dyDescent="0.25">
      <c r="A20" s="60" t="s">
        <v>437</v>
      </c>
      <c r="B20" s="400">
        <v>17</v>
      </c>
      <c r="C20" s="399" t="s">
        <v>571</v>
      </c>
    </row>
    <row r="21" spans="1:3" x14ac:dyDescent="0.25">
      <c r="A21" s="60" t="s">
        <v>438</v>
      </c>
      <c r="B21" s="54"/>
    </row>
    <row r="22" spans="1:3" x14ac:dyDescent="0.25">
      <c r="A22" s="60" t="s">
        <v>439</v>
      </c>
      <c r="B22" s="54"/>
    </row>
    <row r="23" spans="1:3" x14ac:dyDescent="0.25">
      <c r="A23" s="61" t="s">
        <v>440</v>
      </c>
      <c r="B23" s="56"/>
    </row>
    <row r="24" spans="1:3" ht="15.75" thickBot="1" x14ac:dyDescent="0.3">
      <c r="A24" s="61" t="s">
        <v>441</v>
      </c>
      <c r="B24" s="56">
        <f>B32</f>
        <v>0</v>
      </c>
    </row>
    <row r="25" spans="1:3" ht="15.75" thickBot="1" x14ac:dyDescent="0.3">
      <c r="A25" s="57" t="s">
        <v>442</v>
      </c>
      <c r="B25" s="58">
        <f>SUM(B6:B24)</f>
        <v>6646501.4279770702</v>
      </c>
    </row>
    <row r="26" spans="1:3" x14ac:dyDescent="0.25">
      <c r="B26" s="458">
        <v>6805759</v>
      </c>
      <c r="C26" s="447" t="s">
        <v>638</v>
      </c>
    </row>
    <row r="27" spans="1:3" x14ac:dyDescent="0.25">
      <c r="B27" s="458">
        <f>B25-B26</f>
        <v>-159257.57202292979</v>
      </c>
      <c r="C27" s="447" t="s">
        <v>580</v>
      </c>
    </row>
    <row r="28" spans="1:3" x14ac:dyDescent="0.25">
      <c r="A28" s="9" t="s">
        <v>443</v>
      </c>
    </row>
    <row r="29" spans="1:3" x14ac:dyDescent="0.25">
      <c r="A29" t="s">
        <v>444</v>
      </c>
      <c r="B29" s="59">
        <v>0</v>
      </c>
    </row>
    <row r="30" spans="1:3" x14ac:dyDescent="0.25">
      <c r="A30" t="s">
        <v>445</v>
      </c>
      <c r="B30" s="59">
        <v>0</v>
      </c>
    </row>
    <row r="31" spans="1:3" x14ac:dyDescent="0.25">
      <c r="A31" t="s">
        <v>446</v>
      </c>
      <c r="B31" s="59">
        <v>0</v>
      </c>
    </row>
    <row r="32" spans="1:3" x14ac:dyDescent="0.25">
      <c r="A32" t="s">
        <v>303</v>
      </c>
      <c r="B32" s="62">
        <f>SUM(B29:B31)</f>
        <v>0</v>
      </c>
    </row>
    <row r="33" spans="1:4" x14ac:dyDescent="0.25">
      <c r="A33" s="447"/>
      <c r="B33" s="459" t="s">
        <v>639</v>
      </c>
      <c r="C33" s="459" t="s">
        <v>640</v>
      </c>
      <c r="D33" s="447" t="s">
        <v>580</v>
      </c>
    </row>
    <row r="34" spans="1:4" x14ac:dyDescent="0.25">
      <c r="A34" s="460" t="s">
        <v>572</v>
      </c>
      <c r="B34" s="461">
        <f>SUM(B12:B13,B15:B16,B20)</f>
        <v>1306342</v>
      </c>
      <c r="C34" s="458">
        <v>1306342</v>
      </c>
      <c r="D34" s="458">
        <f t="shared" ref="D34:D35" si="0">B34-C34</f>
        <v>0</v>
      </c>
    </row>
    <row r="35" spans="1:4" x14ac:dyDescent="0.25">
      <c r="A35" s="462" t="s">
        <v>574</v>
      </c>
      <c r="B35" s="461">
        <f>SUM(B6:B8,B10,B14,B18)</f>
        <v>4755004.4279770702</v>
      </c>
      <c r="C35" s="458">
        <f>SUM(501611+2831912+1624859)</f>
        <v>4958382</v>
      </c>
      <c r="D35" s="458">
        <f t="shared" si="0"/>
        <v>-203377.57202292979</v>
      </c>
    </row>
    <row r="36" spans="1:4" ht="17.25" x14ac:dyDescent="0.4">
      <c r="A36" s="463" t="s">
        <v>598</v>
      </c>
      <c r="B36" s="464">
        <f>SUM(B11)</f>
        <v>585155</v>
      </c>
      <c r="C36" s="465">
        <v>541035</v>
      </c>
      <c r="D36" s="465">
        <f>B36-C36</f>
        <v>44120</v>
      </c>
    </row>
    <row r="37" spans="1:4" x14ac:dyDescent="0.25">
      <c r="A37" s="447"/>
      <c r="B37" s="458">
        <f>SUM(B34:B36)</f>
        <v>6646501.4279770702</v>
      </c>
      <c r="C37" s="458">
        <f t="shared" ref="C37:D37" si="1">SUM(C34:C36)</f>
        <v>6805759</v>
      </c>
      <c r="D37" s="458">
        <f t="shared" si="1"/>
        <v>-159257.57202292979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O123"/>
  <sheetViews>
    <sheetView zoomScale="80" zoomScaleNormal="80" workbookViewId="0">
      <pane xSplit="5" ySplit="6" topLeftCell="F51" activePane="bottomRight" state="frozen"/>
      <selection activeCell="N51" sqref="N51"/>
      <selection pane="topRight" activeCell="N51" sqref="N51"/>
      <selection pane="bottomLeft" activeCell="N51" sqref="N51"/>
      <selection pane="bottomRight" activeCell="N51" sqref="N51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2.85546875" style="8" customWidth="1"/>
    <col min="7" max="8" width="13" style="8" customWidth="1"/>
    <col min="9" max="11" width="12.85546875" style="8" customWidth="1"/>
    <col min="12" max="12" width="31.140625" customWidth="1"/>
  </cols>
  <sheetData>
    <row r="1" spans="1:15" x14ac:dyDescent="0.25">
      <c r="A1" s="6" t="s">
        <v>534</v>
      </c>
      <c r="B1"/>
      <c r="C1" s="1"/>
    </row>
    <row r="2" spans="1:15" x14ac:dyDescent="0.25">
      <c r="A2" s="2" t="s">
        <v>79</v>
      </c>
      <c r="B2" s="9" t="str">
        <f>'Mandated Costs'!B2</f>
        <v>SOWELA Technical Community College</v>
      </c>
      <c r="C2" s="4"/>
      <c r="E2" t="s">
        <v>117</v>
      </c>
    </row>
    <row r="3" spans="1:15" x14ac:dyDescent="0.25">
      <c r="A3" s="6" t="s">
        <v>116</v>
      </c>
      <c r="B3" s="7">
        <f>'Mandated Costs'!B3</f>
        <v>84000</v>
      </c>
      <c r="C3" s="1"/>
      <c r="E3" s="5"/>
    </row>
    <row r="4" spans="1:15" ht="15.75" thickBot="1" x14ac:dyDescent="0.3"/>
    <row r="5" spans="1:15" s="3" customFormat="1" ht="15.75" thickBot="1" x14ac:dyDescent="0.3">
      <c r="A5" s="441" t="s">
        <v>118</v>
      </c>
      <c r="B5" s="441" t="s">
        <v>1</v>
      </c>
      <c r="C5" s="441" t="s">
        <v>1</v>
      </c>
      <c r="D5" s="441" t="s">
        <v>4</v>
      </c>
      <c r="E5" s="442" t="s">
        <v>0</v>
      </c>
      <c r="F5" s="408" t="s">
        <v>5</v>
      </c>
      <c r="G5" s="409"/>
      <c r="H5" s="408" t="s">
        <v>6</v>
      </c>
      <c r="I5" s="409"/>
      <c r="J5" s="408" t="s">
        <v>7</v>
      </c>
      <c r="K5" s="409"/>
    </row>
    <row r="6" spans="1:15" s="3" customFormat="1" ht="15.75" thickBot="1" x14ac:dyDescent="0.3">
      <c r="A6" s="14" t="s">
        <v>2</v>
      </c>
      <c r="B6" s="14" t="s">
        <v>2</v>
      </c>
      <c r="C6" s="14" t="s">
        <v>3</v>
      </c>
      <c r="D6" s="14" t="s">
        <v>2</v>
      </c>
      <c r="E6" s="25" t="s">
        <v>3</v>
      </c>
      <c r="F6" s="410" t="s">
        <v>8</v>
      </c>
      <c r="G6" s="432" t="s">
        <v>9</v>
      </c>
      <c r="H6" s="410" t="s">
        <v>8</v>
      </c>
      <c r="I6" s="432" t="s">
        <v>9</v>
      </c>
      <c r="J6" s="432" t="s">
        <v>8</v>
      </c>
      <c r="K6" s="411" t="s">
        <v>9</v>
      </c>
    </row>
    <row r="7" spans="1:15" s="3" customFormat="1" ht="15.75" thickTop="1" x14ac:dyDescent="0.25">
      <c r="A7" s="64">
        <f>B3</f>
        <v>84000</v>
      </c>
      <c r="B7" s="63">
        <v>500</v>
      </c>
      <c r="C7" s="64" t="s">
        <v>10</v>
      </c>
      <c r="D7" s="63">
        <v>501</v>
      </c>
      <c r="E7" s="403" t="s">
        <v>10</v>
      </c>
      <c r="F7" s="412">
        <v>8477075.5700000003</v>
      </c>
      <c r="G7" s="413"/>
      <c r="H7" s="440">
        <v>8886976</v>
      </c>
      <c r="I7" s="413"/>
      <c r="J7" s="455">
        <v>8886976</v>
      </c>
      <c r="K7" s="413"/>
      <c r="O7" s="3">
        <v>-8886976</v>
      </c>
    </row>
    <row r="8" spans="1:15" x14ac:dyDescent="0.25">
      <c r="A8" s="21"/>
      <c r="B8" s="65"/>
      <c r="C8" s="21"/>
      <c r="D8" s="65"/>
      <c r="E8" s="404"/>
      <c r="F8" s="414"/>
      <c r="G8" s="415"/>
      <c r="H8" s="414"/>
      <c r="I8" s="415"/>
      <c r="J8" s="414"/>
      <c r="K8" s="415"/>
    </row>
    <row r="9" spans="1:15" x14ac:dyDescent="0.25">
      <c r="A9" s="21">
        <f>$B$3</f>
        <v>84000</v>
      </c>
      <c r="B9" s="65">
        <v>510</v>
      </c>
      <c r="C9" s="21" t="s">
        <v>11</v>
      </c>
      <c r="D9" s="65">
        <v>511</v>
      </c>
      <c r="E9" s="404" t="s">
        <v>12</v>
      </c>
      <c r="F9" s="414"/>
      <c r="G9" s="433">
        <v>443281.26</v>
      </c>
      <c r="H9" s="414"/>
      <c r="I9" s="415">
        <v>478000</v>
      </c>
      <c r="J9" s="414"/>
      <c r="K9" s="415">
        <v>478000</v>
      </c>
    </row>
    <row r="10" spans="1:15" x14ac:dyDescent="0.25">
      <c r="A10" s="21">
        <f t="shared" ref="A10:A19" si="0">$B$3</f>
        <v>84000</v>
      </c>
      <c r="B10" s="65">
        <v>510</v>
      </c>
      <c r="C10" s="21" t="s">
        <v>11</v>
      </c>
      <c r="D10" s="65">
        <v>512</v>
      </c>
      <c r="E10" s="404" t="s">
        <v>13</v>
      </c>
      <c r="F10" s="416">
        <v>197587.51</v>
      </c>
      <c r="G10" s="415"/>
      <c r="H10" s="414">
        <v>240000</v>
      </c>
      <c r="I10" s="415"/>
      <c r="J10" s="414">
        <v>240000</v>
      </c>
      <c r="K10" s="415"/>
    </row>
    <row r="11" spans="1:15" x14ac:dyDescent="0.25">
      <c r="A11" s="21">
        <f t="shared" si="0"/>
        <v>84000</v>
      </c>
      <c r="B11" s="65">
        <v>510</v>
      </c>
      <c r="C11" s="21" t="s">
        <v>11</v>
      </c>
      <c r="D11" s="65">
        <v>513</v>
      </c>
      <c r="E11" s="404" t="s">
        <v>14</v>
      </c>
      <c r="F11" s="414"/>
      <c r="G11" s="415"/>
      <c r="H11" s="414"/>
      <c r="I11" s="415"/>
      <c r="J11" s="414"/>
      <c r="K11" s="415"/>
    </row>
    <row r="12" spans="1:15" x14ac:dyDescent="0.25">
      <c r="A12" s="21">
        <f t="shared" si="0"/>
        <v>84000</v>
      </c>
      <c r="B12" s="65">
        <v>510</v>
      </c>
      <c r="C12" s="21" t="s">
        <v>11</v>
      </c>
      <c r="D12" s="65">
        <v>514</v>
      </c>
      <c r="E12" s="404" t="s">
        <v>15</v>
      </c>
      <c r="F12" s="414"/>
      <c r="G12" s="415"/>
      <c r="H12" s="414"/>
      <c r="I12" s="415"/>
      <c r="J12" s="414"/>
      <c r="K12" s="415"/>
    </row>
    <row r="13" spans="1:15" x14ac:dyDescent="0.25">
      <c r="A13" s="21">
        <f t="shared" si="0"/>
        <v>84000</v>
      </c>
      <c r="B13" s="65">
        <v>510</v>
      </c>
      <c r="C13" s="21" t="s">
        <v>11</v>
      </c>
      <c r="D13" s="65">
        <v>520</v>
      </c>
      <c r="E13" s="404" t="s">
        <v>417</v>
      </c>
      <c r="F13" s="414"/>
      <c r="G13" s="434">
        <v>254838.34</v>
      </c>
      <c r="H13" s="414"/>
      <c r="I13" s="415">
        <v>270000</v>
      </c>
      <c r="J13" s="414"/>
      <c r="K13" s="415">
        <v>270000</v>
      </c>
    </row>
    <row r="14" spans="1:15" x14ac:dyDescent="0.25">
      <c r="A14" s="21">
        <f t="shared" si="0"/>
        <v>84000</v>
      </c>
      <c r="B14" s="65">
        <v>510</v>
      </c>
      <c r="C14" s="21" t="s">
        <v>11</v>
      </c>
      <c r="D14" s="65">
        <v>515</v>
      </c>
      <c r="E14" s="404" t="s">
        <v>16</v>
      </c>
      <c r="F14" s="414"/>
      <c r="G14" s="435">
        <v>320844.96000000002</v>
      </c>
      <c r="H14" s="414"/>
      <c r="I14" s="415">
        <v>340000</v>
      </c>
      <c r="J14" s="414"/>
      <c r="K14" s="415">
        <v>340000</v>
      </c>
      <c r="L14" t="s">
        <v>117</v>
      </c>
    </row>
    <row r="15" spans="1:15" x14ac:dyDescent="0.25">
      <c r="A15" s="21">
        <f t="shared" si="0"/>
        <v>84000</v>
      </c>
      <c r="B15" s="65">
        <v>510</v>
      </c>
      <c r="C15" s="21" t="s">
        <v>11</v>
      </c>
      <c r="D15" s="65">
        <v>516</v>
      </c>
      <c r="E15" s="404" t="s">
        <v>17</v>
      </c>
      <c r="F15" s="414"/>
      <c r="G15" s="415"/>
      <c r="H15" s="414"/>
      <c r="I15" s="415"/>
      <c r="J15" s="414"/>
      <c r="K15" s="415"/>
    </row>
    <row r="16" spans="1:15" x14ac:dyDescent="0.25">
      <c r="A16" s="21">
        <f t="shared" si="0"/>
        <v>84000</v>
      </c>
      <c r="B16" s="65">
        <v>510</v>
      </c>
      <c r="C16" s="21" t="s">
        <v>11</v>
      </c>
      <c r="D16" s="65">
        <v>521</v>
      </c>
      <c r="E16" s="404" t="s">
        <v>419</v>
      </c>
      <c r="F16" s="417">
        <v>481344.5</v>
      </c>
      <c r="G16" s="415"/>
      <c r="H16" s="414">
        <v>545000</v>
      </c>
      <c r="I16" s="415"/>
      <c r="J16" s="414">
        <v>545000</v>
      </c>
      <c r="K16" s="415"/>
    </row>
    <row r="17" spans="1:13" x14ac:dyDescent="0.25">
      <c r="A17" s="21">
        <f t="shared" si="0"/>
        <v>84000</v>
      </c>
      <c r="B17" s="65">
        <v>510</v>
      </c>
      <c r="C17" s="21" t="s">
        <v>11</v>
      </c>
      <c r="D17" s="65">
        <v>517</v>
      </c>
      <c r="E17" s="404" t="s">
        <v>18</v>
      </c>
      <c r="F17" s="418">
        <v>445883.97</v>
      </c>
      <c r="G17" s="415"/>
      <c r="H17" s="414">
        <v>510000</v>
      </c>
      <c r="I17" s="415"/>
      <c r="J17" s="414">
        <v>510000</v>
      </c>
      <c r="K17" s="415"/>
    </row>
    <row r="18" spans="1:13" x14ac:dyDescent="0.25">
      <c r="A18" s="21">
        <f t="shared" si="0"/>
        <v>84000</v>
      </c>
      <c r="B18" s="65">
        <v>510</v>
      </c>
      <c r="C18" s="21" t="s">
        <v>11</v>
      </c>
      <c r="D18" s="65">
        <v>518</v>
      </c>
      <c r="E18" s="404" t="s">
        <v>19</v>
      </c>
      <c r="F18" s="414"/>
      <c r="G18" s="436">
        <v>286494.78999999998</v>
      </c>
      <c r="H18" s="414"/>
      <c r="I18" s="415">
        <v>300000</v>
      </c>
      <c r="J18" s="414"/>
      <c r="K18" s="415">
        <v>300000</v>
      </c>
    </row>
    <row r="19" spans="1:13" x14ac:dyDescent="0.25">
      <c r="A19" s="21">
        <f t="shared" si="0"/>
        <v>84000</v>
      </c>
      <c r="B19" s="65">
        <v>510</v>
      </c>
      <c r="C19" s="21" t="s">
        <v>11</v>
      </c>
      <c r="D19" s="65">
        <v>519</v>
      </c>
      <c r="E19" s="404" t="s">
        <v>20</v>
      </c>
      <c r="F19" s="414"/>
      <c r="G19" s="415"/>
      <c r="H19" s="414"/>
      <c r="I19" s="415"/>
      <c r="J19" s="414"/>
      <c r="K19" s="415"/>
    </row>
    <row r="20" spans="1:13" s="3" customFormat="1" x14ac:dyDescent="0.25">
      <c r="A20" s="67"/>
      <c r="B20" s="66"/>
      <c r="C20" s="67" t="s">
        <v>119</v>
      </c>
      <c r="D20" s="66"/>
      <c r="E20" s="405"/>
      <c r="F20" s="419">
        <f t="shared" ref="F20:K20" si="1">SUM(F9:F19)</f>
        <v>1124815.98</v>
      </c>
      <c r="G20" s="420">
        <f t="shared" si="1"/>
        <v>1305459.3500000001</v>
      </c>
      <c r="H20" s="419">
        <f t="shared" si="1"/>
        <v>1295000</v>
      </c>
      <c r="I20" s="420">
        <f>SUM(I9:I19)</f>
        <v>1388000</v>
      </c>
      <c r="J20" s="419">
        <f t="shared" si="1"/>
        <v>1295000</v>
      </c>
      <c r="K20" s="420">
        <f t="shared" si="1"/>
        <v>1388000</v>
      </c>
    </row>
    <row r="21" spans="1:13" s="3" customFormat="1" x14ac:dyDescent="0.25">
      <c r="A21" s="67"/>
      <c r="B21" s="66"/>
      <c r="C21" s="67"/>
      <c r="D21" s="66"/>
      <c r="E21" s="405"/>
      <c r="F21" s="419"/>
      <c r="G21" s="420"/>
      <c r="H21" s="419"/>
      <c r="I21" s="420"/>
      <c r="J21" s="419"/>
      <c r="K21" s="420"/>
    </row>
    <row r="22" spans="1:13" x14ac:dyDescent="0.25">
      <c r="A22" s="21">
        <f t="shared" ref="A22:A23" si="2">$B$3</f>
        <v>84000</v>
      </c>
      <c r="B22" s="65">
        <v>525</v>
      </c>
      <c r="C22" s="21" t="s">
        <v>21</v>
      </c>
      <c r="D22" s="65">
        <v>526</v>
      </c>
      <c r="E22" s="404" t="s">
        <v>22</v>
      </c>
      <c r="F22" s="421">
        <v>150160</v>
      </c>
      <c r="G22" s="437">
        <v>734612.73</v>
      </c>
      <c r="H22" s="414">
        <v>150000</v>
      </c>
      <c r="I22" s="415">
        <v>750000</v>
      </c>
      <c r="J22" s="414">
        <v>150000</v>
      </c>
      <c r="K22" s="415">
        <v>750000</v>
      </c>
      <c r="L22" s="402" t="s">
        <v>575</v>
      </c>
      <c r="M22" t="s">
        <v>117</v>
      </c>
    </row>
    <row r="23" spans="1:13" x14ac:dyDescent="0.25">
      <c r="A23" s="21">
        <f t="shared" si="2"/>
        <v>84000</v>
      </c>
      <c r="B23" s="65">
        <v>525</v>
      </c>
      <c r="C23" s="21" t="s">
        <v>21</v>
      </c>
      <c r="D23" s="65">
        <v>527</v>
      </c>
      <c r="E23" s="404" t="s">
        <v>23</v>
      </c>
      <c r="F23" s="422">
        <v>80697.13</v>
      </c>
      <c r="G23" s="438">
        <v>539910.81000000006</v>
      </c>
      <c r="H23" s="414">
        <v>85000</v>
      </c>
      <c r="I23" s="415">
        <v>650000</v>
      </c>
      <c r="J23" s="414">
        <v>85000</v>
      </c>
      <c r="K23" s="415">
        <v>650000</v>
      </c>
    </row>
    <row r="24" spans="1:13" s="3" customFormat="1" x14ac:dyDescent="0.25">
      <c r="A24" s="67"/>
      <c r="B24" s="66"/>
      <c r="C24" s="67" t="s">
        <v>380</v>
      </c>
      <c r="D24" s="66"/>
      <c r="E24" s="405"/>
      <c r="F24" s="419">
        <f t="shared" ref="F24:K24" si="3">SUM(F22:F23)</f>
        <v>230857.13</v>
      </c>
      <c r="G24" s="420">
        <f t="shared" si="3"/>
        <v>1274523.54</v>
      </c>
      <c r="H24" s="419">
        <f t="shared" si="3"/>
        <v>235000</v>
      </c>
      <c r="I24" s="420">
        <f t="shared" si="3"/>
        <v>1400000</v>
      </c>
      <c r="J24" s="419">
        <f t="shared" si="3"/>
        <v>235000</v>
      </c>
      <c r="K24" s="420">
        <f t="shared" si="3"/>
        <v>1400000</v>
      </c>
    </row>
    <row r="25" spans="1:13" s="3" customFormat="1" x14ac:dyDescent="0.25">
      <c r="A25" s="67"/>
      <c r="B25" s="66"/>
      <c r="C25" s="67"/>
      <c r="D25" s="66"/>
      <c r="E25" s="405"/>
      <c r="F25" s="419"/>
      <c r="G25" s="420"/>
      <c r="H25" s="419"/>
      <c r="I25" s="420"/>
      <c r="J25" s="419"/>
      <c r="K25" s="420"/>
    </row>
    <row r="26" spans="1:13" x14ac:dyDescent="0.25">
      <c r="A26" s="21">
        <f t="shared" ref="A26:A31" si="4">$B$3</f>
        <v>84000</v>
      </c>
      <c r="B26" s="65">
        <v>530</v>
      </c>
      <c r="C26" s="21" t="s">
        <v>24</v>
      </c>
      <c r="D26" s="65">
        <v>531</v>
      </c>
      <c r="E26" s="404" t="s">
        <v>25</v>
      </c>
      <c r="F26" s="414"/>
      <c r="G26" s="415"/>
      <c r="H26" s="414"/>
      <c r="I26" s="415"/>
      <c r="J26" s="414"/>
      <c r="K26" s="415"/>
    </row>
    <row r="27" spans="1:13" x14ac:dyDescent="0.25">
      <c r="A27" s="21">
        <f t="shared" si="4"/>
        <v>84000</v>
      </c>
      <c r="B27" s="65">
        <v>530</v>
      </c>
      <c r="C27" s="21" t="s">
        <v>24</v>
      </c>
      <c r="D27" s="65">
        <v>532</v>
      </c>
      <c r="E27" s="404" t="s">
        <v>26</v>
      </c>
      <c r="F27" s="414"/>
      <c r="G27" s="415"/>
      <c r="H27" s="414"/>
      <c r="I27" s="415"/>
      <c r="J27" s="414"/>
      <c r="K27" s="415"/>
    </row>
    <row r="28" spans="1:13" x14ac:dyDescent="0.25">
      <c r="A28" s="21">
        <f t="shared" si="4"/>
        <v>84000</v>
      </c>
      <c r="B28" s="65">
        <v>530</v>
      </c>
      <c r="C28" s="21" t="s">
        <v>24</v>
      </c>
      <c r="D28" s="65">
        <v>533</v>
      </c>
      <c r="E28" s="404" t="s">
        <v>27</v>
      </c>
      <c r="F28" s="423">
        <v>4103</v>
      </c>
      <c r="G28" s="415"/>
      <c r="H28" s="414">
        <v>6000</v>
      </c>
      <c r="I28" s="415"/>
      <c r="J28" s="414">
        <v>6000</v>
      </c>
      <c r="K28" s="415"/>
    </row>
    <row r="29" spans="1:13" x14ac:dyDescent="0.25">
      <c r="A29" s="21">
        <f t="shared" si="4"/>
        <v>84000</v>
      </c>
      <c r="B29" s="65">
        <v>530</v>
      </c>
      <c r="C29" s="21" t="s">
        <v>24</v>
      </c>
      <c r="D29" s="65">
        <v>534</v>
      </c>
      <c r="E29" s="404" t="s">
        <v>28</v>
      </c>
      <c r="F29" s="414"/>
      <c r="G29" s="415"/>
      <c r="H29" s="414"/>
      <c r="I29" s="415"/>
      <c r="J29" s="414"/>
      <c r="K29" s="415"/>
    </row>
    <row r="30" spans="1:13" x14ac:dyDescent="0.25">
      <c r="A30" s="21">
        <f t="shared" si="4"/>
        <v>84000</v>
      </c>
      <c r="B30" s="65">
        <v>530</v>
      </c>
      <c r="C30" s="21" t="s">
        <v>24</v>
      </c>
      <c r="D30" s="65">
        <v>549</v>
      </c>
      <c r="E30" s="404" t="s">
        <v>29</v>
      </c>
      <c r="F30" s="423">
        <v>526118.93999999994</v>
      </c>
      <c r="G30" s="439">
        <v>938501.21</v>
      </c>
      <c r="H30" s="414">
        <v>550000</v>
      </c>
      <c r="I30" s="415">
        <v>1000000</v>
      </c>
      <c r="J30" s="414">
        <v>550000</v>
      </c>
      <c r="K30" s="415">
        <v>1000000</v>
      </c>
      <c r="L30" s="399" t="s">
        <v>576</v>
      </c>
    </row>
    <row r="31" spans="1:13" x14ac:dyDescent="0.25">
      <c r="A31" s="21">
        <f t="shared" si="4"/>
        <v>84000</v>
      </c>
      <c r="B31" s="65">
        <v>530</v>
      </c>
      <c r="C31" s="21" t="s">
        <v>24</v>
      </c>
      <c r="D31" s="346">
        <v>572</v>
      </c>
      <c r="E31" s="406" t="s">
        <v>471</v>
      </c>
      <c r="F31" s="419"/>
      <c r="G31" s="420"/>
      <c r="H31" s="414"/>
      <c r="I31" s="415"/>
      <c r="J31" s="414"/>
      <c r="K31" s="415"/>
    </row>
    <row r="32" spans="1:13" s="3" customFormat="1" x14ac:dyDescent="0.25">
      <c r="A32" s="67"/>
      <c r="B32" s="66"/>
      <c r="C32" s="67" t="s">
        <v>120</v>
      </c>
      <c r="D32" s="66"/>
      <c r="E32" s="405"/>
      <c r="F32" s="424">
        <f t="shared" ref="F32:K32" si="5">SUM(F26:F31)</f>
        <v>530221.93999999994</v>
      </c>
      <c r="G32" s="425">
        <f t="shared" si="5"/>
        <v>938501.21</v>
      </c>
      <c r="H32" s="419">
        <f t="shared" si="5"/>
        <v>556000</v>
      </c>
      <c r="I32" s="420">
        <f t="shared" si="5"/>
        <v>1000000</v>
      </c>
      <c r="J32" s="419">
        <f t="shared" si="5"/>
        <v>556000</v>
      </c>
      <c r="K32" s="420">
        <f t="shared" si="5"/>
        <v>1000000</v>
      </c>
    </row>
    <row r="33" spans="1:12" s="3" customFormat="1" x14ac:dyDescent="0.25">
      <c r="A33" s="67"/>
      <c r="B33" s="66"/>
      <c r="C33" s="67"/>
      <c r="D33" s="66"/>
      <c r="E33" s="405"/>
      <c r="F33" s="414"/>
      <c r="G33" s="415"/>
      <c r="H33" s="424"/>
      <c r="I33" s="425"/>
      <c r="J33" s="424"/>
      <c r="K33" s="425"/>
    </row>
    <row r="34" spans="1:12" x14ac:dyDescent="0.25">
      <c r="A34" s="21">
        <f t="shared" ref="A34:A36" si="6">$B$3</f>
        <v>84000</v>
      </c>
      <c r="B34" s="65">
        <v>550</v>
      </c>
      <c r="C34" s="21" t="s">
        <v>30</v>
      </c>
      <c r="D34" s="65">
        <v>551</v>
      </c>
      <c r="E34" s="404" t="s">
        <v>31</v>
      </c>
      <c r="F34" s="426">
        <v>10326306</v>
      </c>
      <c r="G34" s="415"/>
      <c r="H34" s="414">
        <v>10326306</v>
      </c>
      <c r="I34" s="415"/>
      <c r="J34" s="414">
        <v>11920007</v>
      </c>
      <c r="K34" s="415"/>
      <c r="L34" s="399" t="s">
        <v>577</v>
      </c>
    </row>
    <row r="35" spans="1:12" x14ac:dyDescent="0.25">
      <c r="A35" s="21">
        <f t="shared" si="6"/>
        <v>84000</v>
      </c>
      <c r="B35" s="65">
        <v>550</v>
      </c>
      <c r="C35" s="21" t="s">
        <v>30</v>
      </c>
      <c r="D35" s="65">
        <v>552</v>
      </c>
      <c r="E35" s="404" t="s">
        <v>32</v>
      </c>
      <c r="F35" s="414"/>
      <c r="G35" s="415"/>
      <c r="H35" s="414"/>
      <c r="I35" s="415"/>
      <c r="J35" s="414"/>
      <c r="K35" s="415"/>
    </row>
    <row r="36" spans="1:12" x14ac:dyDescent="0.25">
      <c r="A36" s="21">
        <f t="shared" si="6"/>
        <v>84000</v>
      </c>
      <c r="B36" s="65">
        <v>550</v>
      </c>
      <c r="C36" s="21" t="s">
        <v>30</v>
      </c>
      <c r="D36" s="65">
        <v>554</v>
      </c>
      <c r="E36" s="404" t="s">
        <v>127</v>
      </c>
      <c r="F36" s="419"/>
      <c r="G36" s="420"/>
      <c r="H36" s="414"/>
      <c r="I36" s="415"/>
      <c r="J36" s="414"/>
      <c r="K36" s="415"/>
    </row>
    <row r="37" spans="1:12" s="3" customFormat="1" x14ac:dyDescent="0.25">
      <c r="A37" s="67"/>
      <c r="B37" s="66"/>
      <c r="C37" s="67" t="s">
        <v>121</v>
      </c>
      <c r="D37" s="66"/>
      <c r="E37" s="405"/>
      <c r="F37" s="419">
        <f t="shared" ref="F37:K37" si="7">SUM(F34:F36)</f>
        <v>10326306</v>
      </c>
      <c r="G37" s="420">
        <f t="shared" si="7"/>
        <v>0</v>
      </c>
      <c r="H37" s="419">
        <f t="shared" si="7"/>
        <v>10326306</v>
      </c>
      <c r="I37" s="420">
        <f t="shared" si="7"/>
        <v>0</v>
      </c>
      <c r="J37" s="419">
        <f t="shared" si="7"/>
        <v>11920007</v>
      </c>
      <c r="K37" s="420">
        <f t="shared" si="7"/>
        <v>0</v>
      </c>
    </row>
    <row r="38" spans="1:12" s="3" customFormat="1" x14ac:dyDescent="0.25">
      <c r="A38" s="67"/>
      <c r="B38" s="66"/>
      <c r="C38" s="67"/>
      <c r="D38" s="66"/>
      <c r="E38" s="405"/>
      <c r="F38" s="414"/>
      <c r="G38" s="415"/>
      <c r="H38" s="419"/>
      <c r="I38" s="420"/>
      <c r="J38" s="419"/>
      <c r="K38" s="420"/>
    </row>
    <row r="39" spans="1:12" x14ac:dyDescent="0.25">
      <c r="A39" s="21">
        <f t="shared" ref="A39:A61" si="8">$B$3</f>
        <v>84000</v>
      </c>
      <c r="B39" s="346">
        <v>560</v>
      </c>
      <c r="C39" s="347" t="s">
        <v>33</v>
      </c>
      <c r="D39" s="346">
        <v>561</v>
      </c>
      <c r="E39" s="406" t="s">
        <v>455</v>
      </c>
      <c r="F39" s="414"/>
      <c r="G39" s="415"/>
      <c r="H39" s="414"/>
      <c r="I39" s="415"/>
      <c r="J39" s="414"/>
      <c r="K39" s="415"/>
    </row>
    <row r="40" spans="1:12" x14ac:dyDescent="0.25">
      <c r="A40" s="21">
        <f t="shared" si="8"/>
        <v>84000</v>
      </c>
      <c r="B40" s="346">
        <v>560</v>
      </c>
      <c r="C40" s="347" t="s">
        <v>33</v>
      </c>
      <c r="D40" s="346">
        <v>562</v>
      </c>
      <c r="E40" s="406" t="s">
        <v>34</v>
      </c>
      <c r="F40" s="427">
        <v>334102.84999999998</v>
      </c>
      <c r="G40" s="415"/>
      <c r="H40" s="414">
        <v>335570</v>
      </c>
      <c r="I40" s="415"/>
      <c r="J40" s="414">
        <v>290307</v>
      </c>
      <c r="K40" s="415"/>
      <c r="L40" s="399" t="s">
        <v>578</v>
      </c>
    </row>
    <row r="41" spans="1:12" x14ac:dyDescent="0.25">
      <c r="A41" s="21">
        <f t="shared" si="8"/>
        <v>84000</v>
      </c>
      <c r="B41" s="346">
        <v>560</v>
      </c>
      <c r="C41" s="347" t="s">
        <v>33</v>
      </c>
      <c r="D41" s="346">
        <v>563</v>
      </c>
      <c r="E41" s="406" t="s">
        <v>469</v>
      </c>
      <c r="F41" s="414"/>
      <c r="G41" s="415"/>
      <c r="H41" s="414"/>
      <c r="I41" s="415"/>
      <c r="J41" s="414"/>
      <c r="K41" s="415"/>
    </row>
    <row r="42" spans="1:12" x14ac:dyDescent="0.25">
      <c r="A42" s="21">
        <f t="shared" si="8"/>
        <v>84000</v>
      </c>
      <c r="B42" s="346">
        <v>560</v>
      </c>
      <c r="C42" s="347" t="s">
        <v>33</v>
      </c>
      <c r="D42" s="346">
        <v>564</v>
      </c>
      <c r="E42" s="406" t="s">
        <v>35</v>
      </c>
      <c r="F42" s="427">
        <v>252423</v>
      </c>
      <c r="G42" s="415"/>
      <c r="H42" s="414">
        <v>252423</v>
      </c>
      <c r="I42" s="415"/>
      <c r="J42" s="414">
        <v>114540</v>
      </c>
      <c r="K42" s="415"/>
      <c r="L42" s="399" t="s">
        <v>578</v>
      </c>
    </row>
    <row r="43" spans="1:12" x14ac:dyDescent="0.25">
      <c r="A43" s="21">
        <f t="shared" si="8"/>
        <v>84000</v>
      </c>
      <c r="B43" s="346">
        <v>560</v>
      </c>
      <c r="C43" s="347" t="s">
        <v>33</v>
      </c>
      <c r="D43" s="346">
        <v>565</v>
      </c>
      <c r="E43" s="406" t="s">
        <v>36</v>
      </c>
      <c r="F43" s="427">
        <v>626766</v>
      </c>
      <c r="G43" s="415"/>
      <c r="H43" s="414">
        <v>626766</v>
      </c>
      <c r="I43" s="415"/>
      <c r="J43" s="414">
        <v>623663</v>
      </c>
      <c r="K43" s="415"/>
      <c r="L43" s="399" t="s">
        <v>578</v>
      </c>
    </row>
    <row r="44" spans="1:12" x14ac:dyDescent="0.25">
      <c r="A44" s="21">
        <f t="shared" si="8"/>
        <v>84000</v>
      </c>
      <c r="B44" s="346">
        <v>560</v>
      </c>
      <c r="C44" s="347" t="s">
        <v>33</v>
      </c>
      <c r="D44" s="346">
        <v>566</v>
      </c>
      <c r="E44" s="406" t="s">
        <v>556</v>
      </c>
      <c r="F44" s="414"/>
      <c r="G44" s="415"/>
      <c r="H44" s="414"/>
      <c r="I44" s="415"/>
      <c r="J44" s="414"/>
      <c r="K44" s="415"/>
    </row>
    <row r="45" spans="1:12" x14ac:dyDescent="0.25">
      <c r="A45" s="21">
        <f t="shared" si="8"/>
        <v>84000</v>
      </c>
      <c r="B45" s="346">
        <v>560</v>
      </c>
      <c r="C45" s="347" t="s">
        <v>33</v>
      </c>
      <c r="D45" s="346">
        <v>567</v>
      </c>
      <c r="E45" s="406" t="s">
        <v>470</v>
      </c>
      <c r="F45" s="414"/>
      <c r="G45" s="415"/>
      <c r="H45" s="414"/>
      <c r="I45" s="415"/>
      <c r="J45" s="414"/>
      <c r="K45" s="415"/>
    </row>
    <row r="46" spans="1:12" x14ac:dyDescent="0.25">
      <c r="A46" s="21">
        <f t="shared" si="8"/>
        <v>84000</v>
      </c>
      <c r="B46" s="346">
        <v>560</v>
      </c>
      <c r="C46" s="347" t="s">
        <v>33</v>
      </c>
      <c r="D46" s="346">
        <v>570</v>
      </c>
      <c r="E46" s="406" t="s">
        <v>37</v>
      </c>
      <c r="F46" s="414"/>
      <c r="G46" s="415"/>
      <c r="H46" s="414"/>
      <c r="I46" s="415"/>
      <c r="J46" s="414"/>
      <c r="K46" s="415"/>
    </row>
    <row r="47" spans="1:12" x14ac:dyDescent="0.25">
      <c r="A47" s="21">
        <f t="shared" si="8"/>
        <v>84000</v>
      </c>
      <c r="B47" s="346">
        <v>560</v>
      </c>
      <c r="C47" s="347" t="s">
        <v>33</v>
      </c>
      <c r="D47" s="346">
        <v>571</v>
      </c>
      <c r="E47" s="406" t="s">
        <v>456</v>
      </c>
      <c r="F47" s="414"/>
      <c r="G47" s="415"/>
      <c r="H47" s="414"/>
      <c r="I47" s="415"/>
      <c r="J47" s="414"/>
      <c r="K47" s="415"/>
    </row>
    <row r="48" spans="1:12" x14ac:dyDescent="0.25">
      <c r="A48" s="21">
        <f t="shared" si="8"/>
        <v>84000</v>
      </c>
      <c r="B48" s="346">
        <v>560</v>
      </c>
      <c r="C48" s="347" t="s">
        <v>33</v>
      </c>
      <c r="D48" s="346">
        <v>574</v>
      </c>
      <c r="E48" s="406" t="s">
        <v>457</v>
      </c>
      <c r="F48" s="414"/>
      <c r="G48" s="415"/>
      <c r="H48" s="414"/>
      <c r="I48" s="415"/>
      <c r="J48" s="414"/>
      <c r="K48" s="415"/>
    </row>
    <row r="49" spans="1:12" x14ac:dyDescent="0.25">
      <c r="A49" s="21">
        <f t="shared" si="8"/>
        <v>84000</v>
      </c>
      <c r="B49" s="346">
        <v>560</v>
      </c>
      <c r="C49" s="347" t="s">
        <v>33</v>
      </c>
      <c r="D49" s="346">
        <v>575</v>
      </c>
      <c r="E49" s="406" t="s">
        <v>256</v>
      </c>
      <c r="F49" s="414"/>
      <c r="G49" s="415"/>
      <c r="H49" s="414"/>
      <c r="I49" s="415"/>
      <c r="J49" s="414"/>
      <c r="K49" s="415"/>
    </row>
    <row r="50" spans="1:12" x14ac:dyDescent="0.25">
      <c r="A50" s="21">
        <f t="shared" si="8"/>
        <v>84000</v>
      </c>
      <c r="B50" s="346">
        <v>560</v>
      </c>
      <c r="C50" s="347" t="s">
        <v>33</v>
      </c>
      <c r="D50" s="346">
        <v>576</v>
      </c>
      <c r="E50" s="406" t="s">
        <v>365</v>
      </c>
      <c r="F50" s="414"/>
      <c r="G50" s="415"/>
      <c r="H50" s="414"/>
      <c r="I50" s="415"/>
      <c r="J50" s="414"/>
      <c r="K50" s="415"/>
    </row>
    <row r="51" spans="1:12" x14ac:dyDescent="0.25">
      <c r="A51" s="21">
        <f t="shared" si="8"/>
        <v>84000</v>
      </c>
      <c r="B51" s="346">
        <v>560</v>
      </c>
      <c r="C51" s="347" t="s">
        <v>33</v>
      </c>
      <c r="D51" s="346">
        <v>577</v>
      </c>
      <c r="E51" s="406" t="s">
        <v>472</v>
      </c>
      <c r="F51" s="414"/>
      <c r="G51" s="415"/>
      <c r="H51" s="414"/>
      <c r="I51" s="415"/>
      <c r="J51" s="414"/>
      <c r="K51" s="415"/>
    </row>
    <row r="52" spans="1:12" x14ac:dyDescent="0.25">
      <c r="A52" s="21">
        <f t="shared" si="8"/>
        <v>84000</v>
      </c>
      <c r="B52" s="346">
        <v>560</v>
      </c>
      <c r="C52" s="347" t="s">
        <v>33</v>
      </c>
      <c r="D52" s="346">
        <v>578</v>
      </c>
      <c r="E52" s="406" t="s">
        <v>366</v>
      </c>
      <c r="F52" s="414"/>
      <c r="G52" s="415"/>
      <c r="H52" s="414"/>
      <c r="I52" s="415"/>
      <c r="J52" s="414"/>
      <c r="K52" s="415"/>
    </row>
    <row r="53" spans="1:12" x14ac:dyDescent="0.25">
      <c r="A53" s="21">
        <f t="shared" si="8"/>
        <v>84000</v>
      </c>
      <c r="B53" s="346">
        <v>560</v>
      </c>
      <c r="C53" s="347" t="s">
        <v>33</v>
      </c>
      <c r="D53" s="346">
        <v>579</v>
      </c>
      <c r="E53" s="406" t="s">
        <v>416</v>
      </c>
      <c r="F53" s="414"/>
      <c r="G53" s="415"/>
      <c r="H53" s="414"/>
      <c r="I53" s="415"/>
      <c r="J53" s="414"/>
      <c r="K53" s="415"/>
    </row>
    <row r="54" spans="1:12" x14ac:dyDescent="0.25">
      <c r="A54" s="21">
        <f t="shared" si="8"/>
        <v>84000</v>
      </c>
      <c r="B54" s="346">
        <v>560</v>
      </c>
      <c r="C54" s="347" t="s">
        <v>33</v>
      </c>
      <c r="D54" s="346"/>
      <c r="E54" s="406" t="s">
        <v>458</v>
      </c>
      <c r="F54" s="414"/>
      <c r="G54" s="415"/>
      <c r="H54" s="414"/>
      <c r="I54" s="415"/>
      <c r="J54" s="414"/>
      <c r="K54" s="415"/>
    </row>
    <row r="55" spans="1:12" x14ac:dyDescent="0.25">
      <c r="A55" s="21">
        <f t="shared" si="8"/>
        <v>84000</v>
      </c>
      <c r="B55" s="346">
        <v>560</v>
      </c>
      <c r="C55" s="347" t="s">
        <v>33</v>
      </c>
      <c r="D55" s="346"/>
      <c r="E55" s="406" t="s">
        <v>459</v>
      </c>
      <c r="F55" s="414"/>
      <c r="G55" s="415"/>
      <c r="H55" s="414"/>
      <c r="I55" s="415"/>
      <c r="J55" s="414"/>
      <c r="K55" s="415"/>
    </row>
    <row r="56" spans="1:12" x14ac:dyDescent="0.25">
      <c r="A56" s="21">
        <f t="shared" si="8"/>
        <v>84000</v>
      </c>
      <c r="B56" s="346">
        <v>560</v>
      </c>
      <c r="C56" s="347" t="s">
        <v>33</v>
      </c>
      <c r="D56" s="346"/>
      <c r="E56" s="406" t="s">
        <v>460</v>
      </c>
      <c r="F56" s="414"/>
      <c r="G56" s="415"/>
      <c r="H56" s="429"/>
      <c r="I56" s="428"/>
      <c r="J56" s="429"/>
      <c r="K56" s="428"/>
    </row>
    <row r="57" spans="1:12" x14ac:dyDescent="0.25">
      <c r="A57" s="21">
        <f t="shared" si="8"/>
        <v>84000</v>
      </c>
      <c r="B57" s="346">
        <v>560</v>
      </c>
      <c r="C57" s="347" t="s">
        <v>33</v>
      </c>
      <c r="D57" s="346"/>
      <c r="E57" s="406" t="s">
        <v>461</v>
      </c>
      <c r="F57" s="419"/>
      <c r="G57" s="420"/>
      <c r="H57" s="429"/>
      <c r="I57" s="428"/>
      <c r="J57" s="429"/>
      <c r="K57" s="428"/>
    </row>
    <row r="58" spans="1:12" x14ac:dyDescent="0.25">
      <c r="A58" s="21">
        <f t="shared" si="8"/>
        <v>84000</v>
      </c>
      <c r="B58" s="346">
        <v>560</v>
      </c>
      <c r="C58" s="347" t="s">
        <v>33</v>
      </c>
      <c r="D58" s="346"/>
      <c r="E58" s="406" t="s">
        <v>462</v>
      </c>
      <c r="F58" s="419"/>
      <c r="G58" s="420"/>
      <c r="H58" s="429"/>
      <c r="I58" s="428"/>
      <c r="J58" s="429"/>
      <c r="K58" s="428"/>
    </row>
    <row r="59" spans="1:12" x14ac:dyDescent="0.25">
      <c r="A59" s="21">
        <f t="shared" si="8"/>
        <v>84000</v>
      </c>
      <c r="B59" s="386">
        <v>560</v>
      </c>
      <c r="C59" s="387" t="s">
        <v>33</v>
      </c>
      <c r="D59" s="386"/>
      <c r="E59" s="407" t="s">
        <v>557</v>
      </c>
      <c r="F59" s="414"/>
      <c r="G59" s="415"/>
      <c r="H59" s="429"/>
      <c r="I59" s="428"/>
      <c r="J59" s="429"/>
      <c r="K59" s="428"/>
    </row>
    <row r="60" spans="1:12" x14ac:dyDescent="0.25">
      <c r="A60" s="21">
        <f t="shared" si="8"/>
        <v>84000</v>
      </c>
      <c r="B60" s="386">
        <v>560</v>
      </c>
      <c r="C60" s="387" t="s">
        <v>33</v>
      </c>
      <c r="D60" s="386"/>
      <c r="E60" s="407" t="s">
        <v>558</v>
      </c>
      <c r="F60" s="414"/>
      <c r="G60" s="415"/>
      <c r="H60" s="429"/>
      <c r="I60" s="428"/>
      <c r="J60" s="429"/>
      <c r="K60" s="428"/>
    </row>
    <row r="61" spans="1:12" x14ac:dyDescent="0.25">
      <c r="A61" s="21">
        <f t="shared" si="8"/>
        <v>84000</v>
      </c>
      <c r="B61" s="386">
        <v>560</v>
      </c>
      <c r="C61" s="387" t="s">
        <v>33</v>
      </c>
      <c r="D61" s="386"/>
      <c r="E61" s="407" t="s">
        <v>559</v>
      </c>
      <c r="F61" s="414"/>
      <c r="G61" s="415"/>
      <c r="H61" s="419"/>
      <c r="I61" s="420"/>
      <c r="J61" s="419"/>
      <c r="K61" s="420"/>
      <c r="L61" s="3"/>
    </row>
    <row r="62" spans="1:12" s="3" customFormat="1" x14ac:dyDescent="0.25">
      <c r="A62" s="67"/>
      <c r="B62" s="66"/>
      <c r="C62" s="67" t="s">
        <v>122</v>
      </c>
      <c r="D62" s="66"/>
      <c r="E62" s="405"/>
      <c r="F62" s="414">
        <f t="shared" ref="F62:K62" si="9">SUM(F39:F58)</f>
        <v>1213291.8500000001</v>
      </c>
      <c r="G62" s="415">
        <f t="shared" si="9"/>
        <v>0</v>
      </c>
      <c r="H62" s="419">
        <f>SUM(H39:H58)</f>
        <v>1214759</v>
      </c>
      <c r="I62" s="420">
        <f t="shared" si="9"/>
        <v>0</v>
      </c>
      <c r="J62" s="419">
        <f t="shared" si="9"/>
        <v>1028510</v>
      </c>
      <c r="K62" s="420">
        <f t="shared" si="9"/>
        <v>0</v>
      </c>
    </row>
    <row r="63" spans="1:12" s="3" customFormat="1" x14ac:dyDescent="0.25">
      <c r="A63" s="67"/>
      <c r="B63" s="66"/>
      <c r="C63" s="67"/>
      <c r="D63" s="66"/>
      <c r="E63" s="405" t="s">
        <v>117</v>
      </c>
      <c r="F63" s="419"/>
      <c r="G63" s="420"/>
      <c r="H63" s="414"/>
      <c r="I63" s="415"/>
      <c r="J63" s="414"/>
      <c r="K63" s="415"/>
      <c r="L63"/>
    </row>
    <row r="64" spans="1:12" x14ac:dyDescent="0.25">
      <c r="A64" s="21">
        <f t="shared" ref="A64:A67" si="10">$B$3</f>
        <v>84000</v>
      </c>
      <c r="B64" s="65">
        <v>580</v>
      </c>
      <c r="C64" s="21" t="s">
        <v>38</v>
      </c>
      <c r="D64" s="65">
        <v>581</v>
      </c>
      <c r="E64" s="404" t="s">
        <v>39</v>
      </c>
      <c r="F64" s="419"/>
      <c r="G64" s="420"/>
      <c r="H64" s="414"/>
      <c r="I64" s="415"/>
      <c r="J64" s="414"/>
      <c r="K64" s="415"/>
    </row>
    <row r="65" spans="1:12" x14ac:dyDescent="0.25">
      <c r="A65" s="21">
        <f t="shared" si="10"/>
        <v>84000</v>
      </c>
      <c r="B65" s="65">
        <v>580</v>
      </c>
      <c r="C65" s="21" t="s">
        <v>38</v>
      </c>
      <c r="D65" s="65">
        <v>582</v>
      </c>
      <c r="E65" s="404" t="s">
        <v>40</v>
      </c>
      <c r="F65" s="414"/>
      <c r="G65" s="415"/>
      <c r="H65" s="414"/>
      <c r="I65" s="415"/>
      <c r="J65" s="414"/>
      <c r="K65" s="415"/>
    </row>
    <row r="66" spans="1:12" x14ac:dyDescent="0.25">
      <c r="A66" s="21">
        <f t="shared" si="10"/>
        <v>84000</v>
      </c>
      <c r="B66" s="65">
        <v>580</v>
      </c>
      <c r="C66" s="21" t="s">
        <v>38</v>
      </c>
      <c r="D66" s="65">
        <v>583</v>
      </c>
      <c r="E66" s="404" t="s">
        <v>41</v>
      </c>
      <c r="F66" s="419"/>
      <c r="G66" s="453">
        <v>6987175.9000000004</v>
      </c>
      <c r="H66" s="414"/>
      <c r="I66" s="415">
        <v>7000000</v>
      </c>
      <c r="J66" s="414"/>
      <c r="K66" s="415">
        <v>7500000</v>
      </c>
    </row>
    <row r="67" spans="1:12" x14ac:dyDescent="0.25">
      <c r="A67" s="21">
        <f t="shared" si="10"/>
        <v>84000</v>
      </c>
      <c r="B67" s="65">
        <v>580</v>
      </c>
      <c r="C67" s="21" t="s">
        <v>38</v>
      </c>
      <c r="D67" s="65">
        <v>589</v>
      </c>
      <c r="E67" s="404" t="s">
        <v>42</v>
      </c>
      <c r="F67" s="414"/>
      <c r="G67" s="415"/>
      <c r="H67" s="419"/>
      <c r="I67" s="420"/>
      <c r="J67" s="419"/>
      <c r="K67" s="420"/>
      <c r="L67" s="3"/>
    </row>
    <row r="68" spans="1:12" s="3" customFormat="1" x14ac:dyDescent="0.25">
      <c r="A68" s="67"/>
      <c r="B68" s="66"/>
      <c r="C68" s="67" t="s">
        <v>123</v>
      </c>
      <c r="D68" s="66"/>
      <c r="E68" s="405"/>
      <c r="F68" s="414">
        <f t="shared" ref="F68:K68" si="11">SUM(F64:F67)</f>
        <v>0</v>
      </c>
      <c r="G68" s="420">
        <f t="shared" si="11"/>
        <v>6987175.9000000004</v>
      </c>
      <c r="H68" s="419">
        <f t="shared" si="11"/>
        <v>0</v>
      </c>
      <c r="I68" s="420">
        <f t="shared" si="11"/>
        <v>7000000</v>
      </c>
      <c r="J68" s="419">
        <f t="shared" si="11"/>
        <v>0</v>
      </c>
      <c r="K68" s="420">
        <f t="shared" si="11"/>
        <v>7500000</v>
      </c>
    </row>
    <row r="69" spans="1:12" s="3" customFormat="1" x14ac:dyDescent="0.25">
      <c r="A69" s="67"/>
      <c r="B69" s="66"/>
      <c r="C69" s="67"/>
      <c r="D69" s="66"/>
      <c r="E69" s="405"/>
      <c r="F69" s="414"/>
      <c r="G69" s="415"/>
      <c r="H69" s="414"/>
      <c r="I69" s="415"/>
      <c r="J69" s="414"/>
      <c r="K69" s="415"/>
      <c r="L69"/>
    </row>
    <row r="70" spans="1:12" x14ac:dyDescent="0.25">
      <c r="A70" s="21">
        <f t="shared" ref="A70" si="12">$B$3</f>
        <v>84000</v>
      </c>
      <c r="B70" s="65">
        <v>590</v>
      </c>
      <c r="C70" s="67" t="s">
        <v>43</v>
      </c>
      <c r="D70" s="65">
        <v>591</v>
      </c>
      <c r="E70" s="404" t="s">
        <v>43</v>
      </c>
      <c r="F70" s="414">
        <v>0</v>
      </c>
      <c r="G70" s="420">
        <v>0</v>
      </c>
      <c r="H70" s="419">
        <v>0</v>
      </c>
      <c r="I70" s="420">
        <v>0</v>
      </c>
      <c r="J70" s="419">
        <v>0</v>
      </c>
      <c r="K70" s="420">
        <v>0</v>
      </c>
      <c r="L70" s="3"/>
    </row>
    <row r="71" spans="1:12" s="3" customFormat="1" x14ac:dyDescent="0.25">
      <c r="A71" s="67"/>
      <c r="B71" s="66"/>
      <c r="C71" s="67"/>
      <c r="D71" s="66"/>
      <c r="E71" s="405"/>
      <c r="F71" s="419"/>
      <c r="G71" s="415"/>
      <c r="H71" s="414"/>
      <c r="I71" s="415"/>
      <c r="J71" s="414"/>
      <c r="K71" s="415"/>
    </row>
    <row r="72" spans="1:12" x14ac:dyDescent="0.25">
      <c r="A72" s="21">
        <f t="shared" ref="A72:A75" si="13">$B$3</f>
        <v>84000</v>
      </c>
      <c r="B72" s="65">
        <v>600</v>
      </c>
      <c r="C72" s="21" t="s">
        <v>45</v>
      </c>
      <c r="D72" s="65">
        <v>601</v>
      </c>
      <c r="E72" s="404" t="s">
        <v>44</v>
      </c>
      <c r="F72" s="419"/>
      <c r="G72" s="452">
        <v>4290843.54</v>
      </c>
      <c r="H72" s="414"/>
      <c r="I72" s="415">
        <v>4340000</v>
      </c>
      <c r="J72" s="414"/>
      <c r="K72" s="415">
        <v>2905000</v>
      </c>
      <c r="L72" s="399" t="s">
        <v>576</v>
      </c>
    </row>
    <row r="73" spans="1:12" x14ac:dyDescent="0.25">
      <c r="A73" s="21">
        <f t="shared" si="13"/>
        <v>84000</v>
      </c>
      <c r="B73" s="65">
        <v>600</v>
      </c>
      <c r="C73" s="21" t="s">
        <v>45</v>
      </c>
      <c r="D73" s="65">
        <v>602</v>
      </c>
      <c r="E73" s="404" t="s">
        <v>46</v>
      </c>
      <c r="F73" s="419"/>
      <c r="G73" s="452">
        <v>2227097.5299999998</v>
      </c>
      <c r="H73" s="414">
        <v>0</v>
      </c>
      <c r="I73" s="415">
        <v>2300000</v>
      </c>
      <c r="J73" s="414">
        <v>0</v>
      </c>
      <c r="K73" s="415">
        <v>2000000</v>
      </c>
    </row>
    <row r="74" spans="1:12" x14ac:dyDescent="0.25">
      <c r="A74" s="21">
        <f t="shared" si="13"/>
        <v>84000</v>
      </c>
      <c r="B74" s="65">
        <v>600</v>
      </c>
      <c r="C74" s="21" t="s">
        <v>45</v>
      </c>
      <c r="D74" s="65">
        <v>603</v>
      </c>
      <c r="E74" s="404" t="s">
        <v>47</v>
      </c>
      <c r="F74" s="414"/>
      <c r="G74" s="415"/>
      <c r="H74" s="414"/>
      <c r="I74" s="415"/>
      <c r="J74" s="414"/>
      <c r="K74" s="415"/>
    </row>
    <row r="75" spans="1:12" x14ac:dyDescent="0.25">
      <c r="A75" s="21">
        <f t="shared" si="13"/>
        <v>84000</v>
      </c>
      <c r="B75" s="65">
        <v>600</v>
      </c>
      <c r="C75" s="21" t="s">
        <v>45</v>
      </c>
      <c r="D75" s="65">
        <v>604</v>
      </c>
      <c r="E75" s="404" t="s">
        <v>48</v>
      </c>
      <c r="F75" s="414"/>
      <c r="G75" s="452">
        <v>2121111.52</v>
      </c>
      <c r="H75" s="419"/>
      <c r="I75" s="415">
        <v>2000000</v>
      </c>
      <c r="J75" s="419"/>
      <c r="K75" s="415">
        <v>2000000</v>
      </c>
      <c r="L75" s="3"/>
    </row>
    <row r="76" spans="1:12" s="3" customFormat="1" x14ac:dyDescent="0.25">
      <c r="A76" s="67"/>
      <c r="B76" s="66"/>
      <c r="C76" s="67" t="s">
        <v>124</v>
      </c>
      <c r="D76" s="66"/>
      <c r="E76" s="405"/>
      <c r="F76" s="414">
        <f>SUM(F72:F75)</f>
        <v>0</v>
      </c>
      <c r="G76" s="420">
        <f t="shared" ref="G76:K76" si="14">SUM(G72:G75)</f>
        <v>8639052.5899999999</v>
      </c>
      <c r="H76" s="419">
        <f t="shared" si="14"/>
        <v>0</v>
      </c>
      <c r="I76" s="420">
        <f t="shared" si="14"/>
        <v>8640000</v>
      </c>
      <c r="J76" s="419">
        <f t="shared" si="14"/>
        <v>0</v>
      </c>
      <c r="K76" s="420">
        <f t="shared" si="14"/>
        <v>6905000</v>
      </c>
    </row>
    <row r="77" spans="1:12" s="3" customFormat="1" x14ac:dyDescent="0.25">
      <c r="A77" s="67"/>
      <c r="B77" s="66"/>
      <c r="C77" s="67"/>
      <c r="D77" s="66"/>
      <c r="E77" s="405"/>
      <c r="F77" s="414"/>
      <c r="G77" s="420"/>
      <c r="H77" s="419"/>
      <c r="I77" s="420"/>
      <c r="J77" s="419"/>
      <c r="K77" s="420"/>
    </row>
    <row r="78" spans="1:12" s="3" customFormat="1" x14ac:dyDescent="0.25">
      <c r="A78" s="67">
        <f>B3</f>
        <v>84000</v>
      </c>
      <c r="B78" s="65">
        <v>610</v>
      </c>
      <c r="C78" s="67" t="s">
        <v>49</v>
      </c>
      <c r="D78" s="65">
        <v>611</v>
      </c>
      <c r="E78" s="404" t="s">
        <v>49</v>
      </c>
      <c r="F78" s="414"/>
      <c r="G78" s="454">
        <v>398263.16</v>
      </c>
      <c r="H78" s="414"/>
      <c r="I78" s="415">
        <v>450000</v>
      </c>
      <c r="J78" s="414"/>
      <c r="K78" s="415">
        <v>450000</v>
      </c>
      <c r="L78"/>
    </row>
    <row r="79" spans="1:12" x14ac:dyDescent="0.25">
      <c r="A79" s="21"/>
      <c r="B79" s="65"/>
      <c r="C79" s="21"/>
      <c r="D79" s="65"/>
      <c r="E79" s="404"/>
      <c r="F79" s="419"/>
      <c r="G79" s="420"/>
      <c r="H79" s="414"/>
      <c r="I79" s="415"/>
      <c r="J79" s="414"/>
      <c r="K79" s="415"/>
    </row>
    <row r="80" spans="1:12" x14ac:dyDescent="0.25">
      <c r="A80" s="21">
        <f t="shared" ref="A80:A83" si="15">$B$3</f>
        <v>84000</v>
      </c>
      <c r="B80" s="65">
        <v>620</v>
      </c>
      <c r="C80" s="21" t="s">
        <v>51</v>
      </c>
      <c r="D80" s="65">
        <v>621</v>
      </c>
      <c r="E80" s="404" t="s">
        <v>50</v>
      </c>
      <c r="F80" s="419"/>
      <c r="G80" s="420"/>
      <c r="H80" s="414"/>
      <c r="I80" s="415"/>
      <c r="J80" s="414"/>
      <c r="K80" s="415"/>
    </row>
    <row r="81" spans="1:12" x14ac:dyDescent="0.25">
      <c r="A81" s="21">
        <f t="shared" si="15"/>
        <v>84000</v>
      </c>
      <c r="B81" s="65">
        <v>620</v>
      </c>
      <c r="C81" s="21" t="s">
        <v>51</v>
      </c>
      <c r="D81" s="65">
        <v>622</v>
      </c>
      <c r="E81" s="404" t="s">
        <v>52</v>
      </c>
      <c r="F81" s="414"/>
      <c r="G81" s="415"/>
      <c r="H81" s="414"/>
      <c r="I81" s="415"/>
      <c r="J81" s="414"/>
      <c r="K81" s="415"/>
    </row>
    <row r="82" spans="1:12" x14ac:dyDescent="0.25">
      <c r="A82" s="21">
        <f t="shared" si="15"/>
        <v>84000</v>
      </c>
      <c r="B82" s="65">
        <v>620</v>
      </c>
      <c r="C82" s="21" t="s">
        <v>51</v>
      </c>
      <c r="D82" s="65">
        <v>623</v>
      </c>
      <c r="E82" s="404" t="s">
        <v>53</v>
      </c>
      <c r="F82" s="414"/>
      <c r="G82" s="415"/>
      <c r="H82" s="414"/>
      <c r="I82" s="415"/>
      <c r="J82" s="414"/>
      <c r="K82" s="415"/>
    </row>
    <row r="83" spans="1:12" x14ac:dyDescent="0.25">
      <c r="A83" s="21">
        <f t="shared" si="15"/>
        <v>84000</v>
      </c>
      <c r="B83" s="65">
        <v>620</v>
      </c>
      <c r="C83" s="21" t="s">
        <v>51</v>
      </c>
      <c r="D83" s="65">
        <v>629</v>
      </c>
      <c r="E83" s="404" t="s">
        <v>384</v>
      </c>
      <c r="F83" s="414"/>
      <c r="G83" s="415"/>
      <c r="H83" s="419"/>
      <c r="I83" s="420"/>
      <c r="J83" s="419"/>
      <c r="K83" s="420"/>
      <c r="L83" s="3"/>
    </row>
    <row r="84" spans="1:12" s="3" customFormat="1" x14ac:dyDescent="0.25">
      <c r="A84" s="67"/>
      <c r="B84" s="66"/>
      <c r="C84" s="67" t="s">
        <v>125</v>
      </c>
      <c r="D84" s="66"/>
      <c r="E84" s="405"/>
      <c r="F84" s="414">
        <f t="shared" ref="F84:K84" si="16">SUM(F80:F83)</f>
        <v>0</v>
      </c>
      <c r="G84" s="415">
        <f t="shared" si="16"/>
        <v>0</v>
      </c>
      <c r="H84" s="419">
        <f t="shared" si="16"/>
        <v>0</v>
      </c>
      <c r="I84" s="420">
        <f t="shared" si="16"/>
        <v>0</v>
      </c>
      <c r="J84" s="419">
        <f t="shared" si="16"/>
        <v>0</v>
      </c>
      <c r="K84" s="420">
        <f t="shared" si="16"/>
        <v>0</v>
      </c>
    </row>
    <row r="85" spans="1:12" s="3" customFormat="1" x14ac:dyDescent="0.25">
      <c r="A85" s="67"/>
      <c r="B85" s="66"/>
      <c r="C85" s="67"/>
      <c r="D85" s="66"/>
      <c r="E85" s="405"/>
      <c r="F85" s="429"/>
      <c r="G85" s="428"/>
      <c r="H85" s="414"/>
      <c r="I85" s="415"/>
      <c r="J85" s="414"/>
      <c r="K85" s="415"/>
      <c r="L85"/>
    </row>
    <row r="86" spans="1:12" x14ac:dyDescent="0.25">
      <c r="A86" s="21">
        <f t="shared" ref="A86:A91" si="17">$B$3</f>
        <v>84000</v>
      </c>
      <c r="B86" s="65">
        <v>660</v>
      </c>
      <c r="C86" s="21" t="s">
        <v>73</v>
      </c>
      <c r="D86" s="65">
        <v>661</v>
      </c>
      <c r="E86" s="404" t="s">
        <v>70</v>
      </c>
      <c r="F86" s="414"/>
      <c r="G86" s="415"/>
      <c r="H86" s="414"/>
      <c r="I86" s="415"/>
      <c r="J86" s="414"/>
      <c r="K86" s="415"/>
    </row>
    <row r="87" spans="1:12" x14ac:dyDescent="0.25">
      <c r="A87" s="21">
        <f t="shared" si="17"/>
        <v>84000</v>
      </c>
      <c r="B87" s="65">
        <v>660</v>
      </c>
      <c r="C87" s="21" t="s">
        <v>73</v>
      </c>
      <c r="D87" s="65">
        <v>662</v>
      </c>
      <c r="E87" s="404" t="s">
        <v>71</v>
      </c>
      <c r="F87" s="419"/>
      <c r="G87" s="420"/>
      <c r="H87" s="414"/>
      <c r="I87" s="415"/>
      <c r="J87" s="414"/>
      <c r="K87" s="415"/>
    </row>
    <row r="88" spans="1:12" x14ac:dyDescent="0.25">
      <c r="A88" s="21">
        <f t="shared" si="17"/>
        <v>84000</v>
      </c>
      <c r="B88" s="65">
        <v>660</v>
      </c>
      <c r="C88" s="21" t="s">
        <v>73</v>
      </c>
      <c r="D88" s="65">
        <v>663</v>
      </c>
      <c r="E88" s="404" t="s">
        <v>72</v>
      </c>
      <c r="F88" s="419"/>
      <c r="G88" s="420"/>
      <c r="H88" s="414"/>
      <c r="I88" s="415"/>
      <c r="J88" s="414"/>
      <c r="K88" s="415"/>
    </row>
    <row r="89" spans="1:12" x14ac:dyDescent="0.25">
      <c r="A89" s="21">
        <f t="shared" si="17"/>
        <v>84000</v>
      </c>
      <c r="B89" s="65">
        <v>660</v>
      </c>
      <c r="C89" s="21" t="s">
        <v>73</v>
      </c>
      <c r="D89" s="65">
        <v>664</v>
      </c>
      <c r="E89" s="404" t="s">
        <v>74</v>
      </c>
      <c r="F89" s="414"/>
      <c r="G89" s="415"/>
      <c r="H89" s="429"/>
      <c r="I89" s="428"/>
      <c r="J89" s="429"/>
      <c r="K89" s="428"/>
    </row>
    <row r="90" spans="1:12" x14ac:dyDescent="0.25">
      <c r="A90" s="21">
        <f t="shared" si="17"/>
        <v>84000</v>
      </c>
      <c r="B90" s="65">
        <v>660</v>
      </c>
      <c r="C90" s="21" t="s">
        <v>73</v>
      </c>
      <c r="D90" s="65">
        <v>665</v>
      </c>
      <c r="E90" s="404" t="s">
        <v>454</v>
      </c>
      <c r="F90" s="414"/>
      <c r="G90" s="415"/>
      <c r="H90" s="414"/>
      <c r="I90" s="415"/>
      <c r="J90" s="414"/>
      <c r="K90" s="415"/>
    </row>
    <row r="91" spans="1:12" x14ac:dyDescent="0.25">
      <c r="A91" s="21">
        <f t="shared" si="17"/>
        <v>84000</v>
      </c>
      <c r="B91" s="65">
        <v>660</v>
      </c>
      <c r="C91" s="21" t="s">
        <v>73</v>
      </c>
      <c r="D91" s="65">
        <v>666</v>
      </c>
      <c r="E91" s="404" t="s">
        <v>75</v>
      </c>
      <c r="F91" s="414"/>
      <c r="G91" s="415"/>
      <c r="H91" s="419"/>
      <c r="I91" s="420"/>
      <c r="J91" s="419"/>
      <c r="K91" s="420"/>
      <c r="L91" s="3"/>
    </row>
    <row r="92" spans="1:12" s="3" customFormat="1" x14ac:dyDescent="0.25">
      <c r="A92" s="67"/>
      <c r="B92" s="66"/>
      <c r="C92" s="67" t="s">
        <v>126</v>
      </c>
      <c r="D92" s="66"/>
      <c r="E92" s="405"/>
      <c r="F92" s="419">
        <f t="shared" ref="F92:K92" si="18">SUM(F86:F91)</f>
        <v>0</v>
      </c>
      <c r="G92" s="420">
        <f t="shared" si="18"/>
        <v>0</v>
      </c>
      <c r="H92" s="419">
        <f t="shared" si="18"/>
        <v>0</v>
      </c>
      <c r="I92" s="420">
        <f t="shared" si="18"/>
        <v>0</v>
      </c>
      <c r="J92" s="419">
        <f t="shared" si="18"/>
        <v>0</v>
      </c>
      <c r="K92" s="420">
        <f t="shared" si="18"/>
        <v>0</v>
      </c>
    </row>
    <row r="93" spans="1:12" s="3" customFormat="1" x14ac:dyDescent="0.25">
      <c r="A93" s="67"/>
      <c r="B93" s="66"/>
      <c r="C93" s="67"/>
      <c r="D93" s="66"/>
      <c r="E93" s="405"/>
      <c r="F93" s="419"/>
      <c r="G93" s="420"/>
      <c r="H93" s="414"/>
      <c r="I93" s="415"/>
      <c r="J93" s="414"/>
      <c r="K93" s="415"/>
      <c r="L93"/>
    </row>
    <row r="94" spans="1:12" x14ac:dyDescent="0.25">
      <c r="A94" s="21">
        <f t="shared" ref="A94:A96" si="19">$B$3</f>
        <v>84000</v>
      </c>
      <c r="B94" s="65">
        <v>670</v>
      </c>
      <c r="C94" s="21" t="s">
        <v>407</v>
      </c>
      <c r="D94" s="65">
        <v>671</v>
      </c>
      <c r="E94" s="404" t="s">
        <v>76</v>
      </c>
      <c r="F94" s="419"/>
      <c r="G94" s="420"/>
      <c r="H94" s="414"/>
      <c r="I94" s="415"/>
      <c r="J94" s="414"/>
      <c r="K94" s="415"/>
    </row>
    <row r="95" spans="1:12" x14ac:dyDescent="0.25">
      <c r="A95" s="21">
        <f t="shared" si="19"/>
        <v>84000</v>
      </c>
      <c r="B95" s="65">
        <v>670</v>
      </c>
      <c r="C95" s="21" t="s">
        <v>407</v>
      </c>
      <c r="D95" s="65">
        <v>672</v>
      </c>
      <c r="E95" s="404" t="s">
        <v>77</v>
      </c>
      <c r="F95" s="419"/>
      <c r="G95" s="420"/>
      <c r="H95" s="414"/>
      <c r="I95" s="415"/>
      <c r="J95" s="414"/>
      <c r="K95" s="415"/>
    </row>
    <row r="96" spans="1:12" x14ac:dyDescent="0.25">
      <c r="A96" s="21">
        <f t="shared" si="19"/>
        <v>84000</v>
      </c>
      <c r="B96" s="65">
        <v>670</v>
      </c>
      <c r="C96" s="21" t="s">
        <v>408</v>
      </c>
      <c r="D96" s="65">
        <v>673</v>
      </c>
      <c r="E96" s="404" t="s">
        <v>409</v>
      </c>
      <c r="F96" s="414"/>
      <c r="G96" s="415"/>
      <c r="H96" s="419"/>
      <c r="I96" s="420"/>
      <c r="J96" s="419"/>
      <c r="K96" s="420"/>
      <c r="L96" s="3"/>
    </row>
    <row r="97" spans="1:12" s="3" customFormat="1" x14ac:dyDescent="0.25">
      <c r="A97" s="67"/>
      <c r="B97" s="66"/>
      <c r="C97" s="67" t="s">
        <v>410</v>
      </c>
      <c r="D97" s="66"/>
      <c r="E97" s="405"/>
      <c r="F97" s="414">
        <f t="shared" ref="F97:K97" si="20">SUM(F94:F96)</f>
        <v>0</v>
      </c>
      <c r="G97" s="415">
        <f t="shared" si="20"/>
        <v>0</v>
      </c>
      <c r="H97" s="419">
        <f t="shared" si="20"/>
        <v>0</v>
      </c>
      <c r="I97" s="420">
        <f t="shared" si="20"/>
        <v>0</v>
      </c>
      <c r="J97" s="419">
        <f t="shared" si="20"/>
        <v>0</v>
      </c>
      <c r="K97" s="420">
        <f t="shared" si="20"/>
        <v>0</v>
      </c>
    </row>
    <row r="98" spans="1:12" s="3" customFormat="1" x14ac:dyDescent="0.25">
      <c r="A98" s="67"/>
      <c r="B98" s="66"/>
      <c r="C98" s="67"/>
      <c r="D98" s="66"/>
      <c r="E98" s="405"/>
      <c r="F98" s="414"/>
      <c r="G98" s="415"/>
      <c r="H98" s="419"/>
      <c r="I98" s="420"/>
      <c r="J98" s="419"/>
      <c r="K98" s="420"/>
    </row>
    <row r="99" spans="1:12" s="3" customFormat="1" x14ac:dyDescent="0.25">
      <c r="A99" s="67"/>
      <c r="B99" s="66"/>
      <c r="C99" s="67" t="s">
        <v>371</v>
      </c>
      <c r="D99" s="66"/>
      <c r="E99" s="405"/>
      <c r="F99" s="414">
        <f t="shared" ref="F99:K99" si="21">F97+F92+F84+F78+F76+F70+F68+F62+F37+F32+F24+F20+F7</f>
        <v>21902568.469999999</v>
      </c>
      <c r="G99" s="415">
        <f t="shared" si="21"/>
        <v>19542975.75</v>
      </c>
      <c r="H99" s="419">
        <f t="shared" si="21"/>
        <v>22514041</v>
      </c>
      <c r="I99" s="420">
        <f t="shared" si="21"/>
        <v>19878000</v>
      </c>
      <c r="J99" s="419">
        <f t="shared" si="21"/>
        <v>23921493</v>
      </c>
      <c r="K99" s="420">
        <f t="shared" si="21"/>
        <v>18643000</v>
      </c>
    </row>
    <row r="100" spans="1:12" s="3" customFormat="1" x14ac:dyDescent="0.25">
      <c r="A100" s="67"/>
      <c r="B100" s="66"/>
      <c r="C100" s="67"/>
      <c r="D100" s="66"/>
      <c r="E100" s="405"/>
      <c r="F100" s="414"/>
      <c r="G100" s="415"/>
      <c r="H100" s="414"/>
      <c r="I100" s="415"/>
      <c r="J100" s="414"/>
      <c r="K100" s="415"/>
      <c r="L100"/>
    </row>
    <row r="101" spans="1:12" x14ac:dyDescent="0.25">
      <c r="A101" s="21">
        <f t="shared" ref="A101:A105" si="22">$B$3</f>
        <v>84000</v>
      </c>
      <c r="B101" s="65">
        <v>680</v>
      </c>
      <c r="C101" s="21" t="s">
        <v>367</v>
      </c>
      <c r="D101" s="65">
        <v>681</v>
      </c>
      <c r="E101" s="404" t="s">
        <v>368</v>
      </c>
      <c r="F101" s="419"/>
      <c r="G101" s="420"/>
      <c r="H101" s="414"/>
      <c r="I101" s="415"/>
      <c r="J101" s="414"/>
      <c r="K101" s="415"/>
    </row>
    <row r="102" spans="1:12" x14ac:dyDescent="0.25">
      <c r="A102" s="21">
        <f t="shared" si="22"/>
        <v>84000</v>
      </c>
      <c r="B102" s="65">
        <v>680</v>
      </c>
      <c r="C102" s="21" t="s">
        <v>367</v>
      </c>
      <c r="D102" s="65">
        <v>682</v>
      </c>
      <c r="E102" s="404" t="s">
        <v>369</v>
      </c>
      <c r="F102" s="419"/>
      <c r="G102" s="420"/>
      <c r="H102" s="414"/>
      <c r="I102" s="415"/>
      <c r="J102" s="414"/>
      <c r="K102" s="415"/>
    </row>
    <row r="103" spans="1:12" x14ac:dyDescent="0.25">
      <c r="A103" s="21">
        <f t="shared" si="22"/>
        <v>84000</v>
      </c>
      <c r="B103" s="65">
        <v>680</v>
      </c>
      <c r="C103" s="21" t="s">
        <v>367</v>
      </c>
      <c r="D103" s="65">
        <v>683</v>
      </c>
      <c r="E103" s="404" t="s">
        <v>159</v>
      </c>
      <c r="F103" s="414"/>
      <c r="G103" s="415"/>
      <c r="H103" s="414"/>
      <c r="I103" s="415"/>
      <c r="J103" s="414"/>
      <c r="K103" s="415"/>
    </row>
    <row r="104" spans="1:12" x14ac:dyDescent="0.25">
      <c r="A104" s="21">
        <f t="shared" si="22"/>
        <v>84000</v>
      </c>
      <c r="B104" s="65">
        <v>680</v>
      </c>
      <c r="C104" s="21" t="s">
        <v>367</v>
      </c>
      <c r="D104" s="65">
        <v>684</v>
      </c>
      <c r="E104" s="404" t="s">
        <v>160</v>
      </c>
      <c r="F104" s="419"/>
      <c r="G104" s="420"/>
      <c r="H104" s="414"/>
      <c r="I104" s="415"/>
      <c r="J104" s="414"/>
      <c r="K104" s="415"/>
    </row>
    <row r="105" spans="1:12" x14ac:dyDescent="0.25">
      <c r="A105" s="21">
        <f t="shared" si="22"/>
        <v>84000</v>
      </c>
      <c r="B105" s="65">
        <v>680</v>
      </c>
      <c r="C105" s="21" t="s">
        <v>367</v>
      </c>
      <c r="D105" s="65">
        <v>685</v>
      </c>
      <c r="E105" s="404" t="s">
        <v>32</v>
      </c>
      <c r="F105" s="419"/>
      <c r="G105" s="420"/>
      <c r="H105" s="419"/>
      <c r="I105" s="420"/>
      <c r="J105" s="419"/>
      <c r="K105" s="420"/>
      <c r="L105" s="3"/>
    </row>
    <row r="106" spans="1:12" s="3" customFormat="1" x14ac:dyDescent="0.25">
      <c r="A106" s="67"/>
      <c r="B106" s="66"/>
      <c r="C106" s="67" t="s">
        <v>370</v>
      </c>
      <c r="D106" s="66"/>
      <c r="E106" s="405"/>
      <c r="F106" s="419">
        <f>SUM(F101:F105)</f>
        <v>0</v>
      </c>
      <c r="G106" s="420">
        <f t="shared" ref="G106:K106" si="23">SUM(G101:G105)</f>
        <v>0</v>
      </c>
      <c r="H106" s="419">
        <f t="shared" si="23"/>
        <v>0</v>
      </c>
      <c r="I106" s="420">
        <f t="shared" si="23"/>
        <v>0</v>
      </c>
      <c r="J106" s="419">
        <f t="shared" si="23"/>
        <v>0</v>
      </c>
      <c r="K106" s="420">
        <f t="shared" si="23"/>
        <v>0</v>
      </c>
    </row>
    <row r="107" spans="1:12" s="3" customFormat="1" x14ac:dyDescent="0.25">
      <c r="A107" s="67"/>
      <c r="B107" s="66"/>
      <c r="C107" s="67"/>
      <c r="D107" s="66"/>
      <c r="E107" s="405"/>
      <c r="F107" s="414"/>
      <c r="G107" s="415"/>
      <c r="H107" s="414"/>
      <c r="I107" s="415"/>
      <c r="J107" s="414"/>
      <c r="K107" s="415"/>
      <c r="L107"/>
    </row>
    <row r="108" spans="1:12" x14ac:dyDescent="0.25">
      <c r="A108" s="21">
        <f t="shared" ref="A108" si="24">$B$3</f>
        <v>84000</v>
      </c>
      <c r="B108" s="65">
        <v>530</v>
      </c>
      <c r="C108" s="21" t="s">
        <v>24</v>
      </c>
      <c r="D108" s="65">
        <v>535</v>
      </c>
      <c r="E108" s="404" t="s">
        <v>414</v>
      </c>
      <c r="F108" s="419"/>
      <c r="G108" s="420"/>
      <c r="H108" s="419"/>
      <c r="I108" s="420"/>
      <c r="J108" s="419"/>
      <c r="K108" s="420"/>
      <c r="L108" s="3"/>
    </row>
    <row r="109" spans="1:12" s="3" customFormat="1" x14ac:dyDescent="0.25">
      <c r="A109" s="67"/>
      <c r="B109" s="66"/>
      <c r="C109" s="67"/>
      <c r="D109" s="66"/>
      <c r="E109" s="405"/>
      <c r="F109" s="419"/>
      <c r="G109" s="420"/>
      <c r="H109" s="419"/>
      <c r="I109" s="420"/>
      <c r="J109" s="419"/>
      <c r="K109" s="420"/>
    </row>
    <row r="110" spans="1:12" s="3" customFormat="1" ht="15.75" thickBot="1" x14ac:dyDescent="0.3">
      <c r="A110" s="443"/>
      <c r="B110" s="444"/>
      <c r="C110" s="443" t="s">
        <v>372</v>
      </c>
      <c r="D110" s="444"/>
      <c r="E110" s="445"/>
      <c r="F110" s="430">
        <f>F99-F106+F108</f>
        <v>21902568.469999999</v>
      </c>
      <c r="G110" s="431">
        <f t="shared" ref="G110:K110" si="25">G99-G106+G108</f>
        <v>19542975.75</v>
      </c>
      <c r="H110" s="430">
        <f t="shared" si="25"/>
        <v>22514041</v>
      </c>
      <c r="I110" s="431">
        <f t="shared" si="25"/>
        <v>19878000</v>
      </c>
      <c r="J110" s="430">
        <f t="shared" si="25"/>
        <v>23921493</v>
      </c>
      <c r="K110" s="431">
        <f t="shared" si="25"/>
        <v>18643000</v>
      </c>
      <c r="L110"/>
    </row>
    <row r="112" spans="1:12" x14ac:dyDescent="0.25">
      <c r="E112" t="s">
        <v>117</v>
      </c>
      <c r="F112" s="8">
        <v>21902568.469999999</v>
      </c>
      <c r="G112" s="8">
        <v>19542975.75</v>
      </c>
      <c r="H112" s="8">
        <v>22514041</v>
      </c>
      <c r="J112" s="8">
        <v>23921493</v>
      </c>
    </row>
    <row r="113" spans="1:10" x14ac:dyDescent="0.25">
      <c r="F113" s="8">
        <f>F110-F112</f>
        <v>0</v>
      </c>
      <c r="G113" s="8">
        <f>G110-G112</f>
        <v>0</v>
      </c>
      <c r="H113" s="8">
        <f>H110-H112</f>
        <v>0</v>
      </c>
      <c r="J113" s="8">
        <f>J110-J112</f>
        <v>0</v>
      </c>
    </row>
    <row r="115" spans="1:10" x14ac:dyDescent="0.25">
      <c r="E115" t="s">
        <v>117</v>
      </c>
    </row>
    <row r="116" spans="1:10" x14ac:dyDescent="0.25">
      <c r="A116" s="447" t="s">
        <v>599</v>
      </c>
    </row>
    <row r="117" spans="1:10" x14ac:dyDescent="0.25">
      <c r="A117" s="456" t="s">
        <v>600</v>
      </c>
    </row>
    <row r="118" spans="1:10" x14ac:dyDescent="0.25">
      <c r="A118" s="456" t="s">
        <v>601</v>
      </c>
    </row>
    <row r="119" spans="1:10" x14ac:dyDescent="0.25">
      <c r="A119" s="447" t="s">
        <v>602</v>
      </c>
    </row>
    <row r="120" spans="1:10" x14ac:dyDescent="0.25">
      <c r="A120" s="456" t="s">
        <v>603</v>
      </c>
    </row>
    <row r="121" spans="1:10" x14ac:dyDescent="0.25">
      <c r="A121" s="456" t="s">
        <v>604</v>
      </c>
    </row>
    <row r="122" spans="1:10" x14ac:dyDescent="0.25">
      <c r="A122" s="447"/>
    </row>
    <row r="123" spans="1:10" x14ac:dyDescent="0.25">
      <c r="A123" s="447"/>
    </row>
  </sheetData>
  <conditionalFormatting sqref="H113">
    <cfRule type="cellIs" dxfId="0" priority="1" operator="greaterThan">
      <formula>0</formula>
    </cfRule>
  </conditionalFormatting>
  <printOptions headings="1"/>
  <pageMargins left="0.25" right="0.25" top="0.75" bottom="0.75" header="0.3" footer="0.3"/>
  <pageSetup scale="49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  <pageSetUpPr fitToPage="1"/>
  </sheetPr>
  <dimension ref="A1:L47"/>
  <sheetViews>
    <sheetView zoomScale="90" zoomScaleNormal="90" workbookViewId="0">
      <pane ySplit="6" topLeftCell="A7" activePane="bottomLeft" state="frozen"/>
      <selection activeCell="N51" sqref="N51"/>
      <selection pane="bottomLeft" activeCell="N51" sqref="N51"/>
    </sheetView>
  </sheetViews>
  <sheetFormatPr defaultRowHeight="15" x14ac:dyDescent="0.25"/>
  <cols>
    <col min="1" max="1" width="10.7109375" customWidth="1"/>
    <col min="2" max="2" width="12.85546875" style="1" customWidth="1"/>
    <col min="3" max="3" width="37.42578125" customWidth="1"/>
    <col min="4" max="4" width="10.28515625" style="1" customWidth="1"/>
    <col min="5" max="5" width="33.42578125" customWidth="1"/>
    <col min="6" max="11" width="15.28515625" style="8" customWidth="1"/>
  </cols>
  <sheetData>
    <row r="1" spans="1:11" x14ac:dyDescent="0.25">
      <c r="A1" s="6" t="s">
        <v>535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5604742</v>
      </c>
      <c r="H7" s="8">
        <v>5685568</v>
      </c>
      <c r="J7" s="8">
        <v>6325055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2639652</v>
      </c>
      <c r="H9" s="8">
        <v>2665580</v>
      </c>
      <c r="J9" s="8">
        <v>2742493</v>
      </c>
    </row>
    <row r="10" spans="1:11" x14ac:dyDescent="0.25">
      <c r="C10" t="s">
        <v>197</v>
      </c>
      <c r="F10" s="8">
        <f t="shared" ref="F10:K10" si="0">SUM(F7:F9)</f>
        <v>8244394</v>
      </c>
      <c r="G10" s="8">
        <f t="shared" si="0"/>
        <v>0</v>
      </c>
      <c r="H10" s="8">
        <f t="shared" si="0"/>
        <v>8351148</v>
      </c>
      <c r="I10" s="8">
        <f t="shared" si="0"/>
        <v>0</v>
      </c>
      <c r="J10" s="8">
        <f t="shared" si="0"/>
        <v>9067548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41670</v>
      </c>
      <c r="H12" s="8">
        <v>50975</v>
      </c>
      <c r="J12" s="8">
        <v>47236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119998</v>
      </c>
      <c r="H14" s="8">
        <v>162707</v>
      </c>
      <c r="J14" s="8">
        <v>279032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170411</v>
      </c>
      <c r="H16" s="8">
        <v>183476</v>
      </c>
      <c r="J16" s="8">
        <v>111511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  <c r="H26" s="8">
        <v>1360</v>
      </c>
      <c r="J26" s="8">
        <v>7643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1360</v>
      </c>
      <c r="I27" s="8">
        <f t="shared" si="1"/>
        <v>0</v>
      </c>
      <c r="J27" s="8">
        <f t="shared" si="1"/>
        <v>7643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  <c r="F32" s="8">
        <f>14335+7720</f>
        <v>22055</v>
      </c>
      <c r="H32" s="8">
        <f>18589+18548</f>
        <v>37137</v>
      </c>
      <c r="J32" s="8">
        <f>26099+9601</f>
        <v>35700</v>
      </c>
    </row>
    <row r="33" spans="1:12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22055</v>
      </c>
      <c r="G35" s="8">
        <f t="shared" si="2"/>
        <v>0</v>
      </c>
      <c r="H35" s="8">
        <f t="shared" si="2"/>
        <v>37137</v>
      </c>
      <c r="I35" s="8">
        <f t="shared" si="2"/>
        <v>0</v>
      </c>
      <c r="J35" s="8">
        <f t="shared" si="2"/>
        <v>35700</v>
      </c>
      <c r="K35" s="8">
        <f t="shared" si="2"/>
        <v>0</v>
      </c>
    </row>
    <row r="37" spans="1:12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84000</v>
      </c>
      <c r="B42" s="1">
        <v>900</v>
      </c>
      <c r="C42" t="s">
        <v>114</v>
      </c>
      <c r="D42" s="1">
        <v>901</v>
      </c>
      <c r="E42" t="s">
        <v>114</v>
      </c>
    </row>
    <row r="44" spans="1:12" x14ac:dyDescent="0.25">
      <c r="C44" s="3" t="s">
        <v>196</v>
      </c>
      <c r="F44" s="8">
        <f t="shared" ref="F44:K44" si="3">F42+F39+F37+F35+F10+F12+F14+F16+F27+F29</f>
        <v>8598528</v>
      </c>
      <c r="G44" s="8">
        <f t="shared" si="3"/>
        <v>0</v>
      </c>
      <c r="H44" s="8">
        <f t="shared" si="3"/>
        <v>8786803</v>
      </c>
      <c r="I44" s="8">
        <f t="shared" si="3"/>
        <v>0</v>
      </c>
      <c r="J44" s="8">
        <f t="shared" si="3"/>
        <v>9548670</v>
      </c>
      <c r="K44" s="8">
        <f t="shared" si="3"/>
        <v>0</v>
      </c>
    </row>
    <row r="46" spans="1:12" x14ac:dyDescent="0.25">
      <c r="F46" s="446">
        <v>8598528</v>
      </c>
      <c r="G46" s="446"/>
      <c r="H46" s="446">
        <v>8786803</v>
      </c>
      <c r="I46" s="446"/>
      <c r="J46" s="446">
        <v>9560043</v>
      </c>
      <c r="K46" s="446"/>
      <c r="L46" s="447" t="s">
        <v>579</v>
      </c>
    </row>
    <row r="47" spans="1:12" x14ac:dyDescent="0.25">
      <c r="F47" s="446">
        <f>F44-F46</f>
        <v>0</v>
      </c>
      <c r="G47" s="446"/>
      <c r="H47" s="446">
        <f>H44-H46</f>
        <v>0</v>
      </c>
      <c r="I47" s="446"/>
      <c r="J47" s="446">
        <f>J44-J46</f>
        <v>-11373</v>
      </c>
      <c r="K47" s="446"/>
      <c r="L47" s="447" t="s">
        <v>580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C12" sqref="C12"/>
      <selection pane="bottomLeft" activeCell="C12" sqref="C1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84000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84000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79998168889431442"/>
    <pageSetUpPr fitToPage="1"/>
  </sheetPr>
  <dimension ref="A1:L47"/>
  <sheetViews>
    <sheetView zoomScale="90" zoomScaleNormal="90" workbookViewId="0">
      <pane ySplit="6" topLeftCell="A7" activePane="bottomLeft" state="frozen"/>
      <selection activeCell="N51" sqref="N51"/>
      <selection pane="bottomLeft" activeCell="N51" sqref="N51"/>
    </sheetView>
  </sheetViews>
  <sheetFormatPr defaultRowHeight="15" x14ac:dyDescent="0.25"/>
  <cols>
    <col min="1" max="1" width="10.7109375" customWidth="1"/>
    <col min="2" max="2" width="12.85546875" style="1" customWidth="1"/>
    <col min="3" max="3" width="37.42578125" customWidth="1"/>
    <col min="4" max="4" width="10.28515625" style="1" customWidth="1"/>
    <col min="5" max="5" width="33.42578125" customWidth="1"/>
    <col min="6" max="11" width="15.28515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1427652</v>
      </c>
      <c r="H7" s="8">
        <v>1481738</v>
      </c>
      <c r="J7" s="8">
        <v>1732614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593742</v>
      </c>
      <c r="H9" s="8">
        <v>609475</v>
      </c>
      <c r="J9" s="8">
        <v>704716</v>
      </c>
    </row>
    <row r="10" spans="1:11" x14ac:dyDescent="0.25">
      <c r="C10" t="s">
        <v>197</v>
      </c>
      <c r="F10" s="8">
        <f t="shared" ref="F10:K10" si="0">SUM(F7:F9)</f>
        <v>2021394</v>
      </c>
      <c r="G10" s="8">
        <f t="shared" si="0"/>
        <v>0</v>
      </c>
      <c r="H10" s="8">
        <f t="shared" si="0"/>
        <v>2091213</v>
      </c>
      <c r="I10" s="8">
        <f t="shared" si="0"/>
        <v>0</v>
      </c>
      <c r="J10" s="8">
        <f t="shared" si="0"/>
        <v>2437330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21466</v>
      </c>
      <c r="H12" s="8">
        <v>28045</v>
      </c>
      <c r="J12" s="8">
        <v>33641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177509</v>
      </c>
      <c r="H14" s="8">
        <v>184511</v>
      </c>
      <c r="J14" s="8">
        <v>159932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17906</v>
      </c>
      <c r="H16" s="8">
        <v>36276</v>
      </c>
      <c r="J16" s="8">
        <v>34108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  <c r="H26" s="8">
        <v>1853</v>
      </c>
      <c r="J26" s="8">
        <v>1853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1853</v>
      </c>
      <c r="I27" s="8">
        <f t="shared" si="1"/>
        <v>0</v>
      </c>
      <c r="J27" s="8">
        <f t="shared" si="1"/>
        <v>1853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v>1825</v>
      </c>
      <c r="H29" s="8">
        <v>1825</v>
      </c>
      <c r="J29" s="8">
        <v>0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  <c r="F32" s="8">
        <f>188+2442</f>
        <v>2630</v>
      </c>
      <c r="H32" s="8">
        <f>188+9321</f>
        <v>9509</v>
      </c>
      <c r="J32" s="8">
        <v>31233</v>
      </c>
    </row>
    <row r="33" spans="1:12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2630</v>
      </c>
      <c r="G35" s="8">
        <f t="shared" si="2"/>
        <v>0</v>
      </c>
      <c r="H35" s="8">
        <f t="shared" si="2"/>
        <v>9509</v>
      </c>
      <c r="I35" s="8">
        <f t="shared" si="2"/>
        <v>0</v>
      </c>
      <c r="J35" s="8">
        <f t="shared" si="2"/>
        <v>31233</v>
      </c>
      <c r="K35" s="8">
        <f t="shared" si="2"/>
        <v>0</v>
      </c>
    </row>
    <row r="37" spans="1:12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84000</v>
      </c>
      <c r="B42" s="1">
        <v>900</v>
      </c>
      <c r="C42" t="s">
        <v>114</v>
      </c>
      <c r="D42" s="1">
        <v>901</v>
      </c>
      <c r="E42" t="s">
        <v>114</v>
      </c>
    </row>
    <row r="44" spans="1:12" x14ac:dyDescent="0.25">
      <c r="C44" s="3" t="s">
        <v>196</v>
      </c>
      <c r="F44" s="8">
        <f t="shared" ref="F44:K44" si="3">F42+F39+F37+F35+F10+F12+F14+F16+F27+F29</f>
        <v>2242730</v>
      </c>
      <c r="G44" s="8">
        <f t="shared" si="3"/>
        <v>0</v>
      </c>
      <c r="H44" s="8">
        <f t="shared" si="3"/>
        <v>2353232</v>
      </c>
      <c r="I44" s="8">
        <f t="shared" si="3"/>
        <v>0</v>
      </c>
      <c r="J44" s="8">
        <f t="shared" si="3"/>
        <v>2698097</v>
      </c>
      <c r="K44" s="8">
        <f t="shared" si="3"/>
        <v>0</v>
      </c>
    </row>
    <row r="46" spans="1:12" x14ac:dyDescent="0.25">
      <c r="F46" s="446">
        <v>2242730</v>
      </c>
      <c r="G46" s="446"/>
      <c r="H46" s="446">
        <v>2353232</v>
      </c>
      <c r="I46" s="446"/>
      <c r="J46" s="446">
        <v>2686724</v>
      </c>
      <c r="K46" s="446"/>
      <c r="L46" s="447" t="s">
        <v>579</v>
      </c>
    </row>
    <row r="47" spans="1:12" x14ac:dyDescent="0.25">
      <c r="F47" s="446">
        <f>F44-F46</f>
        <v>0</v>
      </c>
      <c r="G47" s="446"/>
      <c r="H47" s="446">
        <f>H44-H46</f>
        <v>0</v>
      </c>
      <c r="I47" s="446"/>
      <c r="J47" s="446">
        <f>J44-J46</f>
        <v>11373</v>
      </c>
      <c r="K47" s="446"/>
      <c r="L47" s="447" t="s">
        <v>580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79998168889431442"/>
    <pageSetUpPr fitToPage="1"/>
  </sheetPr>
  <dimension ref="A1:L47"/>
  <sheetViews>
    <sheetView zoomScale="90" zoomScaleNormal="90" workbookViewId="0">
      <pane ySplit="6" topLeftCell="A13" activePane="bottomLeft" state="frozen"/>
      <selection activeCell="N51" sqref="N51"/>
      <selection pane="bottomLeft" activeCell="N51" sqref="N51"/>
    </sheetView>
  </sheetViews>
  <sheetFormatPr defaultRowHeight="15" x14ac:dyDescent="0.25"/>
  <cols>
    <col min="1" max="1" width="10.7109375" customWidth="1"/>
    <col min="2" max="2" width="12.85546875" style="1" customWidth="1"/>
    <col min="3" max="3" width="37.42578125" customWidth="1"/>
    <col min="4" max="4" width="10.28515625" style="1" customWidth="1"/>
    <col min="5" max="5" width="33.42578125" customWidth="1"/>
    <col min="6" max="11" width="15.28515625" style="8" customWidth="1"/>
  </cols>
  <sheetData>
    <row r="1" spans="1:12" x14ac:dyDescent="0.25">
      <c r="A1" s="6" t="s">
        <v>539</v>
      </c>
      <c r="B1"/>
      <c r="F1" s="8" t="s">
        <v>130</v>
      </c>
    </row>
    <row r="2" spans="1:12" x14ac:dyDescent="0.25">
      <c r="A2" s="6" t="s">
        <v>79</v>
      </c>
      <c r="B2" s="9" t="str">
        <f>Revenue!B2</f>
        <v>SOWELA Technical Community College</v>
      </c>
    </row>
    <row r="3" spans="1:12" x14ac:dyDescent="0.25">
      <c r="A3" s="6" t="s">
        <v>116</v>
      </c>
      <c r="B3" s="7">
        <f>Revenue!B3</f>
        <v>84000</v>
      </c>
    </row>
    <row r="5" spans="1:12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2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2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1156202</v>
      </c>
      <c r="H7" s="8">
        <v>1217632</v>
      </c>
      <c r="J7" s="8">
        <v>1220893</v>
      </c>
    </row>
    <row r="8" spans="1:12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2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579118</v>
      </c>
      <c r="H9" s="8">
        <v>645100</v>
      </c>
      <c r="J9" s="8">
        <v>595975</v>
      </c>
    </row>
    <row r="10" spans="1:12" x14ac:dyDescent="0.25">
      <c r="C10" t="s">
        <v>197</v>
      </c>
      <c r="F10" s="8">
        <f t="shared" ref="F10:K10" si="0">SUM(F7:F9)</f>
        <v>1735320</v>
      </c>
      <c r="G10" s="8">
        <f t="shared" si="0"/>
        <v>0</v>
      </c>
      <c r="H10" s="8">
        <f t="shared" si="0"/>
        <v>1862732</v>
      </c>
      <c r="I10" s="8">
        <f t="shared" si="0"/>
        <v>0</v>
      </c>
      <c r="J10" s="8">
        <f t="shared" si="0"/>
        <v>1816868</v>
      </c>
      <c r="K10" s="8">
        <f t="shared" si="0"/>
        <v>0</v>
      </c>
    </row>
    <row r="12" spans="1:12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40002</v>
      </c>
      <c r="H12" s="8">
        <v>40322</v>
      </c>
      <c r="J12" s="8">
        <v>31351</v>
      </c>
    </row>
    <row r="14" spans="1:12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184681</v>
      </c>
      <c r="H14" s="8">
        <v>188338</v>
      </c>
      <c r="J14" s="8">
        <v>112417</v>
      </c>
      <c r="L14" s="8"/>
    </row>
    <row r="16" spans="1:12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73938</v>
      </c>
      <c r="H16" s="8">
        <v>74747</v>
      </c>
      <c r="J16" s="8">
        <v>66642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  <c r="F26" s="8">
        <v>73217</v>
      </c>
      <c r="H26" s="8">
        <v>73941</v>
      </c>
      <c r="J26" s="8">
        <v>100450</v>
      </c>
    </row>
    <row r="27" spans="1:11" x14ac:dyDescent="0.25">
      <c r="C27" t="s">
        <v>198</v>
      </c>
      <c r="F27" s="8">
        <f t="shared" ref="F27:K27" si="1">SUM(F18:F26)</f>
        <v>73217</v>
      </c>
      <c r="G27" s="8">
        <f t="shared" si="1"/>
        <v>0</v>
      </c>
      <c r="H27" s="8">
        <f t="shared" si="1"/>
        <v>73941</v>
      </c>
      <c r="I27" s="8">
        <f t="shared" si="1"/>
        <v>0</v>
      </c>
      <c r="J27" s="8">
        <f t="shared" si="1"/>
        <v>100450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v>162441</v>
      </c>
      <c r="H29" s="8">
        <v>162440</v>
      </c>
      <c r="J29" s="8">
        <v>157500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  <c r="F34" s="8">
        <f>SUM(45832+12185)</f>
        <v>58017</v>
      </c>
      <c r="H34" s="8">
        <f>47288+12542</f>
        <v>59830</v>
      </c>
      <c r="J34" s="8">
        <f>7435+17482</f>
        <v>24917</v>
      </c>
    </row>
    <row r="35" spans="1:12" x14ac:dyDescent="0.25">
      <c r="C35" t="s">
        <v>199</v>
      </c>
      <c r="F35" s="8">
        <f t="shared" ref="F35:K35" si="2">SUM(F31:F34)</f>
        <v>58017</v>
      </c>
      <c r="G35" s="8">
        <f t="shared" si="2"/>
        <v>0</v>
      </c>
      <c r="H35" s="8">
        <f t="shared" si="2"/>
        <v>59830</v>
      </c>
      <c r="I35" s="8">
        <f t="shared" si="2"/>
        <v>0</v>
      </c>
      <c r="J35" s="8">
        <f t="shared" si="2"/>
        <v>24917</v>
      </c>
      <c r="K35" s="8">
        <f t="shared" si="2"/>
        <v>0</v>
      </c>
    </row>
    <row r="37" spans="1:12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2" x14ac:dyDescent="0.25">
      <c r="C44" s="3" t="s">
        <v>196</v>
      </c>
      <c r="F44" s="8">
        <f t="shared" ref="F44:K44" si="3">F42+F39+F37+F35+F10+F12+F14+F16+F27+F29</f>
        <v>2327616</v>
      </c>
      <c r="G44" s="8">
        <f t="shared" si="3"/>
        <v>0</v>
      </c>
      <c r="H44" s="8">
        <f t="shared" si="3"/>
        <v>2462350</v>
      </c>
      <c r="I44" s="8">
        <f t="shared" si="3"/>
        <v>0</v>
      </c>
      <c r="J44" s="8">
        <f t="shared" si="3"/>
        <v>2310145</v>
      </c>
      <c r="K44" s="8">
        <f t="shared" si="3"/>
        <v>0</v>
      </c>
    </row>
    <row r="46" spans="1:12" x14ac:dyDescent="0.25">
      <c r="F46" s="446">
        <v>2327616</v>
      </c>
      <c r="G46" s="446"/>
      <c r="H46" s="446">
        <v>2462350</v>
      </c>
      <c r="I46" s="446"/>
      <c r="J46" s="446">
        <v>2310145</v>
      </c>
      <c r="L46" s="447" t="s">
        <v>579</v>
      </c>
    </row>
    <row r="47" spans="1:12" x14ac:dyDescent="0.25">
      <c r="F47" s="446">
        <f>F44-F46</f>
        <v>0</v>
      </c>
      <c r="G47" s="446"/>
      <c r="H47" s="446">
        <f>H44-H46</f>
        <v>0</v>
      </c>
      <c r="I47" s="446"/>
      <c r="J47" s="446">
        <f>J44-J46</f>
        <v>0</v>
      </c>
      <c r="L47" s="447" t="s">
        <v>580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79998168889431442"/>
    <pageSetUpPr fitToPage="1"/>
  </sheetPr>
  <dimension ref="A1:O47"/>
  <sheetViews>
    <sheetView zoomScale="90" zoomScaleNormal="90" workbookViewId="0">
      <pane ySplit="6" topLeftCell="A16" activePane="bottomLeft" state="frozen"/>
      <selection activeCell="N51" sqref="N51"/>
      <selection pane="bottomLeft" activeCell="N51" sqref="N51"/>
    </sheetView>
  </sheetViews>
  <sheetFormatPr defaultRowHeight="15" x14ac:dyDescent="0.25"/>
  <cols>
    <col min="1" max="1" width="10.7109375" customWidth="1"/>
    <col min="2" max="2" width="12.85546875" style="1" customWidth="1"/>
    <col min="3" max="3" width="37.42578125" customWidth="1"/>
    <col min="4" max="4" width="10.28515625" style="1" customWidth="1"/>
    <col min="5" max="5" width="33.42578125" customWidth="1"/>
    <col min="6" max="11" width="15.28515625" style="8" customWidth="1"/>
  </cols>
  <sheetData>
    <row r="1" spans="1:11" x14ac:dyDescent="0.25">
      <c r="A1" s="6" t="s">
        <v>540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2543430</v>
      </c>
      <c r="H7" s="8">
        <v>2575693</v>
      </c>
      <c r="J7" s="8">
        <v>2750733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1109243</v>
      </c>
      <c r="H9" s="8">
        <v>1134378</v>
      </c>
      <c r="J9" s="8">
        <v>1199706</v>
      </c>
    </row>
    <row r="10" spans="1:11" x14ac:dyDescent="0.25">
      <c r="C10" t="s">
        <v>197</v>
      </c>
      <c r="F10" s="8">
        <f t="shared" ref="F10:K10" si="0">SUM(F7:F9)</f>
        <v>3652673</v>
      </c>
      <c r="G10" s="8">
        <f t="shared" si="0"/>
        <v>0</v>
      </c>
      <c r="H10" s="8">
        <f t="shared" si="0"/>
        <v>3710071</v>
      </c>
      <c r="I10" s="8">
        <f t="shared" si="0"/>
        <v>0</v>
      </c>
      <c r="J10" s="8">
        <f t="shared" si="0"/>
        <v>3950439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26937</v>
      </c>
      <c r="H12" s="8">
        <v>28225</v>
      </c>
      <c r="J12" s="8">
        <v>59542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459884</v>
      </c>
      <c r="H14" s="8">
        <v>466999</v>
      </c>
      <c r="J14" s="8">
        <v>432232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33207</v>
      </c>
      <c r="H16" s="8">
        <v>35022</v>
      </c>
      <c r="J16" s="8">
        <v>61194</v>
      </c>
    </row>
    <row r="18" spans="1:15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  <c r="F18" s="8">
        <v>12200</v>
      </c>
      <c r="H18" s="8">
        <v>12500</v>
      </c>
      <c r="J18" s="8">
        <v>12500</v>
      </c>
    </row>
    <row r="19" spans="1:15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5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5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  <c r="F21" s="8">
        <v>15399.32</v>
      </c>
      <c r="H21" s="8">
        <v>16500</v>
      </c>
      <c r="J21" s="8">
        <v>16500</v>
      </c>
    </row>
    <row r="22" spans="1:15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5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5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5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5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  <c r="F26" s="8">
        <v>61122</v>
      </c>
      <c r="H26" s="8">
        <v>60596</v>
      </c>
      <c r="J26" s="8">
        <v>48764</v>
      </c>
      <c r="M26" s="8"/>
      <c r="N26" s="8"/>
      <c r="O26" s="8"/>
    </row>
    <row r="27" spans="1:15" x14ac:dyDescent="0.25">
      <c r="C27" t="s">
        <v>198</v>
      </c>
      <c r="F27" s="8">
        <f t="shared" ref="F27:K27" si="1">SUM(F18:F26)</f>
        <v>88721.32</v>
      </c>
      <c r="G27" s="8">
        <f t="shared" si="1"/>
        <v>0</v>
      </c>
      <c r="H27" s="8">
        <f t="shared" si="1"/>
        <v>89596</v>
      </c>
      <c r="I27" s="8">
        <f t="shared" si="1"/>
        <v>0</v>
      </c>
      <c r="J27" s="8">
        <f t="shared" si="1"/>
        <v>77764</v>
      </c>
      <c r="K27" s="8">
        <f t="shared" si="1"/>
        <v>0</v>
      </c>
      <c r="M27" s="8"/>
      <c r="O27" s="8"/>
    </row>
    <row r="29" spans="1:15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f>420720+3295+2027</f>
        <v>426042</v>
      </c>
      <c r="H29" s="8">
        <f>420720+3641+2027</f>
        <v>426388</v>
      </c>
      <c r="J29" s="8">
        <f>399781+10151+17</f>
        <v>409949</v>
      </c>
    </row>
    <row r="31" spans="1:15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5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  <c r="F34" s="8">
        <f>144400+135084</f>
        <v>279484</v>
      </c>
      <c r="H34" s="8">
        <f>146113+137640</f>
        <v>283753</v>
      </c>
      <c r="J34" s="8">
        <f>19671+145185</f>
        <v>164856</v>
      </c>
    </row>
    <row r="35" spans="1:12" x14ac:dyDescent="0.25">
      <c r="C35" t="s">
        <v>199</v>
      </c>
      <c r="F35" s="8">
        <f t="shared" ref="F35:K35" si="2">SUM(F31:F34)</f>
        <v>279484</v>
      </c>
      <c r="G35" s="8">
        <f t="shared" si="2"/>
        <v>0</v>
      </c>
      <c r="H35" s="8">
        <f t="shared" si="2"/>
        <v>283753</v>
      </c>
      <c r="I35" s="8">
        <f t="shared" si="2"/>
        <v>0</v>
      </c>
      <c r="J35" s="8">
        <f t="shared" si="2"/>
        <v>164856</v>
      </c>
      <c r="K35" s="8">
        <f t="shared" si="2"/>
        <v>0</v>
      </c>
    </row>
    <row r="37" spans="1:12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2" x14ac:dyDescent="0.25">
      <c r="C44" s="3" t="s">
        <v>196</v>
      </c>
      <c r="F44" s="8">
        <f t="shared" ref="F44:K44" si="3">F42+F39+F37+F35+F10+F12+F14+F16+F27+F29</f>
        <v>4966948.32</v>
      </c>
      <c r="G44" s="8">
        <f t="shared" si="3"/>
        <v>0</v>
      </c>
      <c r="H44" s="8">
        <f t="shared" si="3"/>
        <v>5040054</v>
      </c>
      <c r="I44" s="8">
        <f t="shared" si="3"/>
        <v>0</v>
      </c>
      <c r="J44" s="8">
        <f t="shared" si="3"/>
        <v>5155976</v>
      </c>
      <c r="K44" s="8">
        <f t="shared" si="3"/>
        <v>0</v>
      </c>
    </row>
    <row r="46" spans="1:12" x14ac:dyDescent="0.25">
      <c r="F46" s="446">
        <v>4966948</v>
      </c>
      <c r="G46" s="446"/>
      <c r="H46" s="446">
        <v>5040054</v>
      </c>
      <c r="I46" s="446"/>
      <c r="J46" s="446">
        <v>5155976</v>
      </c>
      <c r="L46" s="447" t="s">
        <v>579</v>
      </c>
    </row>
    <row r="47" spans="1:12" x14ac:dyDescent="0.25">
      <c r="F47" s="446">
        <f>F44-F46</f>
        <v>0.32000000029802322</v>
      </c>
      <c r="G47" s="446"/>
      <c r="H47" s="446">
        <f>H44-H46</f>
        <v>0</v>
      </c>
      <c r="I47" s="446"/>
      <c r="J47" s="446">
        <f>J44-J46</f>
        <v>0</v>
      </c>
      <c r="L47" s="447" t="s">
        <v>580</v>
      </c>
    </row>
  </sheetData>
  <pageMargins left="0.25" right="0.25" top="0.75" bottom="0.75" header="0.3" footer="0.3"/>
  <pageSetup scale="71" fitToHeight="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79998168889431442"/>
    <pageSetUpPr fitToPage="1"/>
  </sheetPr>
  <dimension ref="A1:L47"/>
  <sheetViews>
    <sheetView zoomScale="90" zoomScaleNormal="90" workbookViewId="0">
      <pane ySplit="6" topLeftCell="A22" activePane="bottomLeft" state="frozen"/>
      <selection activeCell="N51" sqref="N51"/>
      <selection pane="bottomLeft" activeCell="N51" sqref="N51"/>
    </sheetView>
  </sheetViews>
  <sheetFormatPr defaultRowHeight="15" x14ac:dyDescent="0.25"/>
  <cols>
    <col min="1" max="1" width="10.7109375" customWidth="1"/>
    <col min="2" max="2" width="12.85546875" style="1" customWidth="1"/>
    <col min="3" max="3" width="37.42578125" customWidth="1"/>
    <col min="4" max="4" width="10.28515625" style="1" customWidth="1"/>
    <col min="5" max="5" width="33.42578125" customWidth="1"/>
    <col min="6" max="11" width="15.28515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v>22530</v>
      </c>
      <c r="H29" s="8">
        <v>22530</v>
      </c>
      <c r="J29" s="8">
        <v>11500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2" x14ac:dyDescent="0.25">
      <c r="C44" s="3" t="s">
        <v>196</v>
      </c>
      <c r="F44" s="8">
        <f t="shared" ref="F44:K44" si="3">F42+F39+F37+F35+F10+F12+F14+F16+F27+F29</f>
        <v>22530</v>
      </c>
      <c r="G44" s="8">
        <f t="shared" si="3"/>
        <v>0</v>
      </c>
      <c r="H44" s="8">
        <f t="shared" si="3"/>
        <v>22530</v>
      </c>
      <c r="I44" s="8">
        <f t="shared" si="3"/>
        <v>0</v>
      </c>
      <c r="J44" s="8">
        <f t="shared" si="3"/>
        <v>11500</v>
      </c>
      <c r="K44" s="8">
        <f t="shared" si="3"/>
        <v>0</v>
      </c>
    </row>
    <row r="46" spans="1:12" x14ac:dyDescent="0.25">
      <c r="F46" s="446">
        <v>22530</v>
      </c>
      <c r="G46" s="446"/>
      <c r="H46" s="446">
        <v>22530</v>
      </c>
      <c r="I46" s="446"/>
      <c r="J46" s="446">
        <v>11500</v>
      </c>
      <c r="L46" s="447" t="s">
        <v>579</v>
      </c>
    </row>
    <row r="47" spans="1:12" x14ac:dyDescent="0.25">
      <c r="F47" s="446">
        <f>F44-F46</f>
        <v>0</v>
      </c>
      <c r="G47" s="446"/>
      <c r="H47" s="446">
        <f>H44-H46</f>
        <v>0</v>
      </c>
      <c r="I47" s="446"/>
      <c r="J47" s="446">
        <f>J44-J46</f>
        <v>0</v>
      </c>
      <c r="L47" s="447" t="s">
        <v>580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79998168889431442"/>
    <pageSetUpPr fitToPage="1"/>
  </sheetPr>
  <dimension ref="A1:L47"/>
  <sheetViews>
    <sheetView zoomScale="90" zoomScaleNormal="90" workbookViewId="0">
      <pane ySplit="6" topLeftCell="A22" activePane="bottomLeft" state="frozen"/>
      <selection activeCell="N51" sqref="N51"/>
      <selection pane="bottomLeft" activeCell="N51" sqref="N51"/>
    </sheetView>
  </sheetViews>
  <sheetFormatPr defaultRowHeight="15" x14ac:dyDescent="0.25"/>
  <cols>
    <col min="1" max="1" width="10.7109375" customWidth="1"/>
    <col min="2" max="2" width="12.85546875" style="1" customWidth="1"/>
    <col min="3" max="3" width="37.42578125" customWidth="1"/>
    <col min="4" max="4" width="10.28515625" style="1" customWidth="1"/>
    <col min="5" max="5" width="33.42578125" customWidth="1"/>
    <col min="6" max="11" width="15.28515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461313</v>
      </c>
      <c r="H7" s="8">
        <v>566158</v>
      </c>
      <c r="J7" s="8">
        <v>576310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241080</v>
      </c>
      <c r="H9" s="8">
        <v>241082</v>
      </c>
      <c r="J9" s="8">
        <v>294615</v>
      </c>
    </row>
    <row r="10" spans="1:11" x14ac:dyDescent="0.25">
      <c r="C10" t="s">
        <v>197</v>
      </c>
      <c r="F10" s="8">
        <f t="shared" ref="F10:K10" si="0">SUM(F7:F9)</f>
        <v>702393</v>
      </c>
      <c r="G10" s="8">
        <f t="shared" si="0"/>
        <v>0</v>
      </c>
      <c r="H10" s="8">
        <f t="shared" si="0"/>
        <v>807240</v>
      </c>
      <c r="I10" s="8">
        <f t="shared" si="0"/>
        <v>0</v>
      </c>
      <c r="J10" s="8">
        <f t="shared" si="0"/>
        <v>870925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2460</v>
      </c>
      <c r="H12" s="8">
        <v>2460</v>
      </c>
      <c r="J12" s="8">
        <v>0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1619027</v>
      </c>
      <c r="H14" s="8">
        <v>1619031</v>
      </c>
      <c r="J14" s="8">
        <v>1785341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59957</v>
      </c>
      <c r="H16" s="8">
        <v>59959</v>
      </c>
      <c r="J16" s="8">
        <v>22837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  <c r="F26" s="8">
        <v>68289</v>
      </c>
      <c r="H26" s="8">
        <v>68289</v>
      </c>
      <c r="J26" s="8">
        <v>2027</v>
      </c>
    </row>
    <row r="27" spans="1:11" x14ac:dyDescent="0.25">
      <c r="C27" t="s">
        <v>198</v>
      </c>
      <c r="F27" s="8">
        <f t="shared" ref="F27:K27" si="1">SUM(F18:F26)</f>
        <v>68289</v>
      </c>
      <c r="G27" s="8">
        <f t="shared" si="1"/>
        <v>0</v>
      </c>
      <c r="H27" s="8">
        <f t="shared" si="1"/>
        <v>68289</v>
      </c>
      <c r="I27" s="8">
        <f t="shared" si="1"/>
        <v>0</v>
      </c>
      <c r="J27" s="8">
        <f t="shared" si="1"/>
        <v>2027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v>90814</v>
      </c>
      <c r="H29" s="8">
        <f>90814</f>
        <v>90814</v>
      </c>
      <c r="J29" s="8">
        <v>0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  <c r="F34" s="8">
        <f>232012+1269</f>
        <v>233281</v>
      </c>
      <c r="H34" s="8">
        <f>232012+1269</f>
        <v>233281</v>
      </c>
      <c r="J34" s="8">
        <f>207131+2502</f>
        <v>209633</v>
      </c>
    </row>
    <row r="35" spans="1:12" x14ac:dyDescent="0.25">
      <c r="C35" t="s">
        <v>199</v>
      </c>
      <c r="F35" s="8">
        <f t="shared" ref="F35:K35" si="2">SUM(F31:F34)</f>
        <v>233281</v>
      </c>
      <c r="G35" s="8">
        <f t="shared" si="2"/>
        <v>0</v>
      </c>
      <c r="H35" s="8">
        <f t="shared" si="2"/>
        <v>233281</v>
      </c>
      <c r="I35" s="8">
        <f t="shared" si="2"/>
        <v>0</v>
      </c>
      <c r="J35" s="8">
        <f t="shared" si="2"/>
        <v>209633</v>
      </c>
      <c r="K35" s="8">
        <f t="shared" si="2"/>
        <v>0</v>
      </c>
    </row>
    <row r="37" spans="1:12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2" x14ac:dyDescent="0.25">
      <c r="C44" s="3" t="s">
        <v>196</v>
      </c>
      <c r="F44" s="8">
        <f t="shared" ref="F44:K44" si="3">F42+F39+F37+F35+F10+F12+F14+F16+F27+F29</f>
        <v>2776221</v>
      </c>
      <c r="G44" s="8">
        <f t="shared" si="3"/>
        <v>0</v>
      </c>
      <c r="H44" s="8">
        <f t="shared" si="3"/>
        <v>2881074</v>
      </c>
      <c r="I44" s="8">
        <f t="shared" si="3"/>
        <v>0</v>
      </c>
      <c r="J44" s="8">
        <f t="shared" si="3"/>
        <v>2890763</v>
      </c>
      <c r="K44" s="8">
        <f t="shared" si="3"/>
        <v>0</v>
      </c>
    </row>
    <row r="46" spans="1:12" x14ac:dyDescent="0.25">
      <c r="F46" s="446">
        <v>2776221</v>
      </c>
      <c r="G46" s="446"/>
      <c r="H46" s="446">
        <v>2881074</v>
      </c>
      <c r="I46" s="446"/>
      <c r="J46" s="446">
        <v>2890763</v>
      </c>
      <c r="L46" s="447" t="s">
        <v>579</v>
      </c>
    </row>
    <row r="47" spans="1:12" x14ac:dyDescent="0.25">
      <c r="F47" s="446">
        <f>F44-F46</f>
        <v>0</v>
      </c>
      <c r="G47" s="446"/>
      <c r="H47" s="446">
        <f>H44-H46</f>
        <v>0</v>
      </c>
      <c r="I47" s="446"/>
      <c r="J47" s="446">
        <f>J44-J46</f>
        <v>0</v>
      </c>
      <c r="L47" s="447" t="s">
        <v>580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A2" sqref="A2:B3"/>
      <selection pane="bottomLeft" activeCell="A2" sqref="A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79998168889431442"/>
    <pageSetUpPr fitToPage="1"/>
  </sheetPr>
  <dimension ref="A1:L47"/>
  <sheetViews>
    <sheetView zoomScale="85" zoomScaleNormal="85" workbookViewId="0">
      <pane ySplit="6" topLeftCell="A19" activePane="bottomLeft" state="frozen"/>
      <selection activeCell="N51" sqref="N51"/>
      <selection pane="bottomLeft" activeCell="N51" sqref="N5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  <c r="F39" s="8">
        <v>967995</v>
      </c>
      <c r="H39" s="8">
        <v>967998</v>
      </c>
      <c r="J39" s="8">
        <v>1306342</v>
      </c>
    </row>
    <row r="42" spans="1:12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2" x14ac:dyDescent="0.25">
      <c r="C44" s="3" t="s">
        <v>196</v>
      </c>
      <c r="F44" s="8">
        <f t="shared" ref="F44:K44" si="3">F42+F39+F37+F35+F10+F12+F14+F16+F27+F29</f>
        <v>967995</v>
      </c>
      <c r="G44" s="8">
        <f t="shared" si="3"/>
        <v>0</v>
      </c>
      <c r="H44" s="8">
        <f t="shared" si="3"/>
        <v>967998</v>
      </c>
      <c r="I44" s="8">
        <f t="shared" si="3"/>
        <v>0</v>
      </c>
      <c r="J44" s="8">
        <f t="shared" si="3"/>
        <v>1306342</v>
      </c>
      <c r="K44" s="8">
        <f t="shared" si="3"/>
        <v>0</v>
      </c>
    </row>
    <row r="46" spans="1:12" x14ac:dyDescent="0.25">
      <c r="F46" s="446">
        <v>967995</v>
      </c>
      <c r="G46" s="446"/>
      <c r="H46" s="446">
        <v>967998</v>
      </c>
      <c r="I46" s="446"/>
      <c r="J46" s="446">
        <v>1306342</v>
      </c>
      <c r="L46" s="447" t="s">
        <v>579</v>
      </c>
    </row>
    <row r="47" spans="1:12" x14ac:dyDescent="0.25">
      <c r="F47" s="446">
        <f>F44-F46</f>
        <v>0</v>
      </c>
      <c r="G47" s="446"/>
      <c r="H47" s="446">
        <f>H44-H46</f>
        <v>0</v>
      </c>
      <c r="I47" s="446"/>
      <c r="J47" s="446">
        <f>J44-J46</f>
        <v>0</v>
      </c>
      <c r="L47" s="447" t="s">
        <v>580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A2" sqref="A2:B3"/>
      <selection pane="topRight" activeCell="A2" sqref="A2:B3"/>
      <selection pane="bottomLeft" activeCell="A2" sqref="A2:B3"/>
      <selection pane="bottomRight" activeCell="A2" sqref="A2:B3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545</v>
      </c>
      <c r="D1" s="1"/>
    </row>
    <row r="2" spans="1:23" x14ac:dyDescent="0.25">
      <c r="A2" s="6" t="s">
        <v>79</v>
      </c>
      <c r="B2" s="9" t="str">
        <f>Revenue!B2</f>
        <v>SOWELA Technical Community College</v>
      </c>
      <c r="D2" s="1"/>
    </row>
    <row r="3" spans="1:23" x14ac:dyDescent="0.25">
      <c r="A3" s="6" t="s">
        <v>116</v>
      </c>
      <c r="B3" s="7">
        <f>Revenue!B3</f>
        <v>84000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  <c r="C2" s="4"/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84000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/>
  </sheetViews>
  <sheetFormatPr defaultColWidth="27" defaultRowHeight="24" customHeight="1" x14ac:dyDescent="0.7"/>
  <cols>
    <col min="1" max="5" width="27" style="323"/>
    <col min="6" max="16384" width="27" style="337"/>
  </cols>
  <sheetData>
    <row r="1" spans="1:6" ht="24" customHeight="1" x14ac:dyDescent="0.7">
      <c r="A1" s="320" t="s">
        <v>131</v>
      </c>
      <c r="B1" s="315"/>
      <c r="C1" s="315"/>
      <c r="D1" s="315" t="s">
        <v>79</v>
      </c>
      <c r="E1" s="317" t="str">
        <f>Revenue!B2</f>
        <v>SOWELA Technical Community College</v>
      </c>
      <c r="F1" s="336"/>
    </row>
    <row r="2" spans="1:6" ht="24" customHeight="1" x14ac:dyDescent="0.7">
      <c r="A2" s="320" t="s">
        <v>298</v>
      </c>
      <c r="B2" s="315"/>
      <c r="C2" s="315"/>
      <c r="D2" s="315"/>
      <c r="E2" s="315"/>
      <c r="F2" s="12"/>
    </row>
    <row r="3" spans="1:6" ht="24" customHeight="1" thickBot="1" x14ac:dyDescent="0.75">
      <c r="A3" s="330"/>
      <c r="B3" s="321"/>
      <c r="C3" s="321"/>
      <c r="D3" s="321"/>
      <c r="E3" s="321"/>
      <c r="F3" s="12"/>
    </row>
    <row r="4" spans="1:6" ht="24" customHeight="1" thickTop="1" thickBot="1" x14ac:dyDescent="0.75">
      <c r="A4" s="343" t="s">
        <v>299</v>
      </c>
      <c r="B4" s="334"/>
      <c r="C4" s="334"/>
      <c r="D4" s="334"/>
      <c r="E4" s="335"/>
      <c r="F4" s="12"/>
    </row>
    <row r="5" spans="1:6" ht="24" customHeight="1" thickTop="1" x14ac:dyDescent="0.7">
      <c r="A5" s="338"/>
      <c r="E5" s="339"/>
    </row>
    <row r="6" spans="1:6" ht="24" customHeight="1" x14ac:dyDescent="0.7">
      <c r="A6" s="338"/>
      <c r="B6" s="323" t="s">
        <v>117</v>
      </c>
      <c r="E6" s="339"/>
    </row>
    <row r="7" spans="1:6" ht="24" customHeight="1" x14ac:dyDescent="0.7">
      <c r="A7" s="338"/>
      <c r="E7" s="339"/>
    </row>
    <row r="8" spans="1:6" ht="24" customHeight="1" x14ac:dyDescent="0.7">
      <c r="A8" s="338"/>
      <c r="E8" s="339"/>
    </row>
    <row r="9" spans="1:6" ht="24" customHeight="1" x14ac:dyDescent="0.7">
      <c r="A9" s="338"/>
      <c r="E9" s="339"/>
    </row>
    <row r="10" spans="1:6" ht="24" customHeight="1" x14ac:dyDescent="0.7">
      <c r="A10" s="338"/>
      <c r="E10" s="339"/>
    </row>
    <row r="11" spans="1:6" ht="24" customHeight="1" x14ac:dyDescent="0.7">
      <c r="A11" s="338"/>
      <c r="E11" s="339"/>
    </row>
    <row r="12" spans="1:6" ht="24" customHeight="1" x14ac:dyDescent="0.7">
      <c r="A12" s="338"/>
      <c r="E12" s="339"/>
    </row>
    <row r="13" spans="1:6" ht="24" customHeight="1" x14ac:dyDescent="0.7">
      <c r="A13" s="338"/>
      <c r="E13" s="339"/>
    </row>
    <row r="14" spans="1:6" ht="24" customHeight="1" x14ac:dyDescent="0.7">
      <c r="A14" s="338"/>
      <c r="E14" s="339"/>
    </row>
    <row r="15" spans="1:6" ht="24" customHeight="1" x14ac:dyDescent="0.7">
      <c r="A15" s="338"/>
      <c r="E15" s="339"/>
    </row>
    <row r="16" spans="1:6" ht="24" customHeight="1" x14ac:dyDescent="0.7">
      <c r="A16" s="338"/>
      <c r="E16" s="339"/>
    </row>
    <row r="17" spans="1:5" ht="24" customHeight="1" x14ac:dyDescent="0.7">
      <c r="A17" s="338"/>
      <c r="E17" s="339"/>
    </row>
    <row r="18" spans="1:5" ht="24" customHeight="1" x14ac:dyDescent="0.7">
      <c r="A18" s="338"/>
      <c r="E18" s="339"/>
    </row>
    <row r="19" spans="1:5" ht="24" customHeight="1" x14ac:dyDescent="0.7">
      <c r="A19" s="338"/>
      <c r="E19" s="339"/>
    </row>
    <row r="20" spans="1:5" ht="24" customHeight="1" x14ac:dyDescent="0.7">
      <c r="A20" s="338"/>
      <c r="E20" s="339"/>
    </row>
    <row r="21" spans="1:5" ht="24" customHeight="1" x14ac:dyDescent="0.7">
      <c r="A21" s="338"/>
      <c r="E21" s="339"/>
    </row>
    <row r="22" spans="1:5" ht="24" customHeight="1" x14ac:dyDescent="0.7">
      <c r="A22" s="338"/>
      <c r="E22" s="339"/>
    </row>
    <row r="23" spans="1:5" ht="24" customHeight="1" x14ac:dyDescent="0.7">
      <c r="A23" s="338"/>
      <c r="E23" s="339"/>
    </row>
    <row r="24" spans="1:5" ht="24" customHeight="1" x14ac:dyDescent="0.7">
      <c r="A24" s="338"/>
      <c r="E24" s="339"/>
    </row>
    <row r="25" spans="1:5" ht="24" customHeight="1" x14ac:dyDescent="0.7">
      <c r="A25" s="338"/>
      <c r="E25" s="339"/>
    </row>
    <row r="26" spans="1:5" ht="24" customHeight="1" x14ac:dyDescent="0.7">
      <c r="A26" s="338"/>
      <c r="E26" s="339"/>
    </row>
    <row r="27" spans="1:5" ht="24" customHeight="1" x14ac:dyDescent="0.7">
      <c r="A27" s="338"/>
      <c r="E27" s="339"/>
    </row>
    <row r="28" spans="1:5" ht="24" customHeight="1" x14ac:dyDescent="0.7">
      <c r="A28" s="338"/>
      <c r="E28" s="339"/>
    </row>
    <row r="29" spans="1:5" ht="24" customHeight="1" x14ac:dyDescent="0.7">
      <c r="A29" s="338"/>
      <c r="E29" s="339"/>
    </row>
    <row r="30" spans="1:5" ht="24" customHeight="1" x14ac:dyDescent="0.7">
      <c r="A30" s="338"/>
      <c r="E30" s="339"/>
    </row>
    <row r="31" spans="1:5" ht="24" customHeight="1" x14ac:dyDescent="0.7">
      <c r="A31" s="338"/>
      <c r="E31" s="339"/>
    </row>
    <row r="32" spans="1:5" ht="24" customHeight="1" x14ac:dyDescent="0.7">
      <c r="A32" s="338"/>
      <c r="E32" s="339"/>
    </row>
    <row r="33" spans="1:5" ht="24" customHeight="1" x14ac:dyDescent="0.7">
      <c r="A33" s="338"/>
      <c r="E33" s="339"/>
    </row>
    <row r="34" spans="1:5" ht="24" customHeight="1" x14ac:dyDescent="0.7">
      <c r="A34" s="338"/>
      <c r="E34" s="339"/>
    </row>
    <row r="35" spans="1:5" ht="24" customHeight="1" x14ac:dyDescent="0.7">
      <c r="A35" s="338"/>
      <c r="E35" s="339"/>
    </row>
    <row r="36" spans="1:5" ht="24" customHeight="1" x14ac:dyDescent="0.7">
      <c r="A36" s="338"/>
      <c r="E36" s="339"/>
    </row>
    <row r="37" spans="1:5" ht="24" customHeight="1" x14ac:dyDescent="0.7">
      <c r="A37" s="338"/>
      <c r="E37" s="339"/>
    </row>
    <row r="38" spans="1:5" ht="24" customHeight="1" x14ac:dyDescent="0.7">
      <c r="A38" s="338"/>
      <c r="E38" s="339"/>
    </row>
    <row r="39" spans="1:5" ht="24" customHeight="1" x14ac:dyDescent="0.7">
      <c r="A39" s="338"/>
      <c r="E39" s="339"/>
    </row>
    <row r="40" spans="1:5" ht="24" customHeight="1" x14ac:dyDescent="0.7">
      <c r="A40" s="338"/>
      <c r="E40" s="339"/>
    </row>
    <row r="41" spans="1:5" ht="24" customHeight="1" x14ac:dyDescent="0.7">
      <c r="A41" s="338"/>
      <c r="E41" s="339"/>
    </row>
    <row r="42" spans="1:5" ht="24" customHeight="1" thickBot="1" x14ac:dyDescent="0.75">
      <c r="A42" s="340"/>
      <c r="B42" s="341"/>
      <c r="C42" s="341"/>
      <c r="D42" s="341"/>
      <c r="E42" s="342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00"/>
  <sheetViews>
    <sheetView tabSelected="1" zoomScale="80" zoomScaleNormal="80" zoomScalePageLayoutView="60" workbookViewId="0">
      <selection activeCell="A41" sqref="A41"/>
    </sheetView>
  </sheetViews>
  <sheetFormatPr defaultColWidth="9.140625" defaultRowHeight="15" customHeight="1" x14ac:dyDescent="0.25"/>
  <cols>
    <col min="1" max="1" width="60.85546875" style="988" customWidth="1"/>
    <col min="2" max="5" width="24.85546875" style="991" customWidth="1"/>
    <col min="6" max="6" width="24.85546875" style="992" customWidth="1"/>
    <col min="7" max="7" width="25.140625" style="988" customWidth="1"/>
    <col min="8" max="16384" width="9.140625" style="988"/>
  </cols>
  <sheetData>
    <row r="1" spans="1:6" s="987" customFormat="1" ht="20.100000000000001" customHeight="1" x14ac:dyDescent="0.3">
      <c r="A1" s="313" t="s">
        <v>131</v>
      </c>
      <c r="B1" s="315"/>
      <c r="C1" s="315"/>
      <c r="D1" s="322" t="s">
        <v>79</v>
      </c>
      <c r="E1" s="317" t="str">
        <f>Revenue!B2</f>
        <v>SOWELA Technical Community College</v>
      </c>
      <c r="F1" s="986"/>
    </row>
    <row r="2" spans="1:6" s="987" customFormat="1" ht="20.100000000000001" customHeight="1" x14ac:dyDescent="0.3">
      <c r="A2" s="313" t="s">
        <v>132</v>
      </c>
      <c r="B2" s="315"/>
      <c r="C2" s="315"/>
      <c r="D2" s="315"/>
      <c r="E2" s="315"/>
      <c r="F2" s="324"/>
    </row>
    <row r="3" spans="1:6" s="987" customFormat="1" ht="20.100000000000001" customHeight="1" thickBot="1" x14ac:dyDescent="0.35">
      <c r="A3" s="314" t="s">
        <v>133</v>
      </c>
      <c r="B3" s="321"/>
      <c r="C3" s="321"/>
      <c r="D3" s="321"/>
      <c r="E3" s="321"/>
      <c r="F3" s="325"/>
    </row>
    <row r="4" spans="1:6" ht="15" customHeight="1" thickTop="1" x14ac:dyDescent="0.25">
      <c r="A4" s="269" t="s">
        <v>134</v>
      </c>
      <c r="B4" s="270" t="s">
        <v>135</v>
      </c>
      <c r="C4" s="271" t="s">
        <v>448</v>
      </c>
      <c r="D4" s="271" t="s">
        <v>136</v>
      </c>
      <c r="E4" s="271" t="s">
        <v>137</v>
      </c>
      <c r="F4" s="272" t="s">
        <v>138</v>
      </c>
    </row>
    <row r="5" spans="1:6" s="989" customFormat="1" ht="15" customHeight="1" x14ac:dyDescent="0.25">
      <c r="A5" s="273"/>
      <c r="B5" s="274" t="s">
        <v>451</v>
      </c>
      <c r="C5" s="274" t="s">
        <v>451</v>
      </c>
      <c r="D5" s="274" t="s">
        <v>548</v>
      </c>
      <c r="E5" s="274" t="s">
        <v>547</v>
      </c>
      <c r="F5" s="275" t="s">
        <v>139</v>
      </c>
    </row>
    <row r="6" spans="1:6" ht="15" customHeight="1" x14ac:dyDescent="0.25">
      <c r="A6" s="276" t="s">
        <v>140</v>
      </c>
      <c r="B6" s="277"/>
      <c r="C6" s="277"/>
      <c r="D6" s="277"/>
      <c r="E6" s="277"/>
      <c r="F6" s="278"/>
    </row>
    <row r="7" spans="1:6" ht="15" customHeight="1" x14ac:dyDescent="0.25">
      <c r="A7" s="276" t="s">
        <v>141</v>
      </c>
      <c r="B7" s="277"/>
      <c r="C7" s="277"/>
      <c r="D7" s="277"/>
      <c r="E7" s="277"/>
      <c r="F7" s="279"/>
    </row>
    <row r="8" spans="1:6" ht="15" customHeight="1" x14ac:dyDescent="0.25">
      <c r="A8" s="280" t="s">
        <v>142</v>
      </c>
      <c r="B8" s="281">
        <f>Revenue!F34</f>
        <v>10326306</v>
      </c>
      <c r="C8" s="281">
        <f>Revenue!H34</f>
        <v>10326306</v>
      </c>
      <c r="D8" s="281">
        <f>Revenue!J34</f>
        <v>11920007</v>
      </c>
      <c r="E8" s="281">
        <f t="shared" ref="E8:E33" si="0">D8-C8</f>
        <v>1593701</v>
      </c>
      <c r="F8" s="282">
        <f t="shared" ref="F8:F33" si="1">IF(ISBLANK(E8),"  ",IF(C8&gt;0,E8/C8,IF(E8&gt;0,1,0)))</f>
        <v>0.15433408616789004</v>
      </c>
    </row>
    <row r="9" spans="1:6" ht="15" customHeight="1" x14ac:dyDescent="0.25">
      <c r="A9" s="280" t="s">
        <v>143</v>
      </c>
      <c r="B9" s="281">
        <f>Revenue!F36</f>
        <v>0</v>
      </c>
      <c r="C9" s="281">
        <f>Revenue!H36</f>
        <v>0</v>
      </c>
      <c r="D9" s="281">
        <f>Revenue!J36</f>
        <v>0</v>
      </c>
      <c r="E9" s="281">
        <f t="shared" si="0"/>
        <v>0</v>
      </c>
      <c r="F9" s="282">
        <f t="shared" si="1"/>
        <v>0</v>
      </c>
    </row>
    <row r="10" spans="1:6" ht="15" customHeight="1" x14ac:dyDescent="0.25">
      <c r="A10" s="218" t="s">
        <v>144</v>
      </c>
      <c r="B10" s="283">
        <f>SUM(B11:B33)</f>
        <v>1213291.8500000001</v>
      </c>
      <c r="C10" s="283">
        <f>SUM(C11:C33)</f>
        <v>1214759</v>
      </c>
      <c r="D10" s="283">
        <f>SUM(D11:D33)</f>
        <v>1028510</v>
      </c>
      <c r="E10" s="283">
        <f t="shared" si="0"/>
        <v>-186249</v>
      </c>
      <c r="F10" s="282">
        <f t="shared" si="1"/>
        <v>-0.15332176999717639</v>
      </c>
    </row>
    <row r="11" spans="1:6" ht="15" customHeight="1" x14ac:dyDescent="0.25">
      <c r="A11" s="284" t="s">
        <v>145</v>
      </c>
      <c r="B11" s="285">
        <f>Revenue!F39</f>
        <v>0</v>
      </c>
      <c r="C11" s="285">
        <f>Revenue!H39</f>
        <v>0</v>
      </c>
      <c r="D11" s="285">
        <f>Revenue!J39</f>
        <v>0</v>
      </c>
      <c r="E11" s="283">
        <f t="shared" si="0"/>
        <v>0</v>
      </c>
      <c r="F11" s="282">
        <f t="shared" si="1"/>
        <v>0</v>
      </c>
    </row>
    <row r="12" spans="1:6" ht="15" customHeight="1" x14ac:dyDescent="0.25">
      <c r="A12" s="286" t="s">
        <v>146</v>
      </c>
      <c r="B12" s="285">
        <f>Revenue!F40</f>
        <v>334102.84999999998</v>
      </c>
      <c r="C12" s="285">
        <f>Revenue!H40</f>
        <v>335570</v>
      </c>
      <c r="D12" s="285">
        <f>Revenue!J40</f>
        <v>290307</v>
      </c>
      <c r="E12" s="283">
        <f t="shared" si="0"/>
        <v>-45263</v>
      </c>
      <c r="F12" s="282">
        <f t="shared" si="1"/>
        <v>-0.13488392883750036</v>
      </c>
    </row>
    <row r="13" spans="1:6" ht="15" customHeight="1" x14ac:dyDescent="0.25">
      <c r="A13" s="286" t="s">
        <v>147</v>
      </c>
      <c r="B13" s="285">
        <f>Revenue!F41</f>
        <v>0</v>
      </c>
      <c r="C13" s="285">
        <f>Revenue!H41</f>
        <v>0</v>
      </c>
      <c r="D13" s="285">
        <f>Revenue!J41</f>
        <v>0</v>
      </c>
      <c r="E13" s="283">
        <f t="shared" si="0"/>
        <v>0</v>
      </c>
      <c r="F13" s="282">
        <f t="shared" si="1"/>
        <v>0</v>
      </c>
    </row>
    <row r="14" spans="1:6" ht="15" customHeight="1" x14ac:dyDescent="0.25">
      <c r="A14" s="286" t="s">
        <v>148</v>
      </c>
      <c r="B14" s="285">
        <f>Revenue!F42</f>
        <v>252423</v>
      </c>
      <c r="C14" s="285">
        <f>Revenue!H42</f>
        <v>252423</v>
      </c>
      <c r="D14" s="285">
        <f>Revenue!J42</f>
        <v>114540</v>
      </c>
      <c r="E14" s="283">
        <f t="shared" si="0"/>
        <v>-137883</v>
      </c>
      <c r="F14" s="282">
        <f t="shared" si="1"/>
        <v>-0.54623786263533836</v>
      </c>
    </row>
    <row r="15" spans="1:6" ht="15" customHeight="1" x14ac:dyDescent="0.25">
      <c r="A15" s="286" t="s">
        <v>149</v>
      </c>
      <c r="B15" s="285">
        <f>Revenue!F43</f>
        <v>626766</v>
      </c>
      <c r="C15" s="285">
        <f>Revenue!H43</f>
        <v>626766</v>
      </c>
      <c r="D15" s="285">
        <f>Revenue!J43</f>
        <v>623663</v>
      </c>
      <c r="E15" s="283">
        <f t="shared" si="0"/>
        <v>-3103</v>
      </c>
      <c r="F15" s="282">
        <f t="shared" si="1"/>
        <v>-4.950810988470976E-3</v>
      </c>
    </row>
    <row r="16" spans="1:6" ht="15" customHeight="1" x14ac:dyDescent="0.25">
      <c r="A16" s="286" t="s">
        <v>555</v>
      </c>
      <c r="B16" s="285">
        <f>Revenue!F44</f>
        <v>0</v>
      </c>
      <c r="C16" s="285">
        <f>Revenue!H44</f>
        <v>0</v>
      </c>
      <c r="D16" s="285">
        <f>Revenue!J44</f>
        <v>0</v>
      </c>
      <c r="E16" s="283">
        <f t="shared" si="0"/>
        <v>0</v>
      </c>
      <c r="F16" s="282">
        <f t="shared" si="1"/>
        <v>0</v>
      </c>
    </row>
    <row r="17" spans="1:6" ht="15" customHeight="1" x14ac:dyDescent="0.25">
      <c r="A17" s="286" t="s">
        <v>151</v>
      </c>
      <c r="B17" s="285">
        <f>Revenue!F49</f>
        <v>0</v>
      </c>
      <c r="C17" s="285">
        <f>Revenue!H49</f>
        <v>0</v>
      </c>
      <c r="D17" s="285">
        <f>Revenue!J49</f>
        <v>0</v>
      </c>
      <c r="E17" s="283">
        <f t="shared" si="0"/>
        <v>0</v>
      </c>
      <c r="F17" s="282">
        <f t="shared" si="1"/>
        <v>0</v>
      </c>
    </row>
    <row r="18" spans="1:6" ht="15" customHeight="1" x14ac:dyDescent="0.25">
      <c r="A18" s="286" t="s">
        <v>473</v>
      </c>
      <c r="B18" s="285">
        <f>Revenue!F45</f>
        <v>0</v>
      </c>
      <c r="C18" s="285">
        <f>Revenue!H45</f>
        <v>0</v>
      </c>
      <c r="D18" s="285">
        <f>Revenue!J45</f>
        <v>0</v>
      </c>
      <c r="E18" s="283">
        <f t="shared" si="0"/>
        <v>0</v>
      </c>
      <c r="F18" s="282">
        <f t="shared" si="1"/>
        <v>0</v>
      </c>
    </row>
    <row r="19" spans="1:6" ht="15" customHeight="1" x14ac:dyDescent="0.25">
      <c r="A19" s="286" t="s">
        <v>153</v>
      </c>
      <c r="B19" s="285">
        <f>Revenue!F46</f>
        <v>0</v>
      </c>
      <c r="C19" s="285">
        <f>Revenue!H46</f>
        <v>0</v>
      </c>
      <c r="D19" s="285">
        <f>Revenue!J46</f>
        <v>0</v>
      </c>
      <c r="E19" s="283">
        <f t="shared" si="0"/>
        <v>0</v>
      </c>
      <c r="F19" s="282">
        <f t="shared" si="1"/>
        <v>0</v>
      </c>
    </row>
    <row r="20" spans="1:6" ht="15" customHeight="1" x14ac:dyDescent="0.25">
      <c r="A20" s="286" t="s">
        <v>154</v>
      </c>
      <c r="B20" s="285">
        <f>Revenue!F47</f>
        <v>0</v>
      </c>
      <c r="C20" s="285">
        <f>Revenue!H47</f>
        <v>0</v>
      </c>
      <c r="D20" s="285">
        <f>Revenue!J47</f>
        <v>0</v>
      </c>
      <c r="E20" s="283">
        <f t="shared" si="0"/>
        <v>0</v>
      </c>
      <c r="F20" s="282">
        <f t="shared" si="1"/>
        <v>0</v>
      </c>
    </row>
    <row r="21" spans="1:6" ht="15" customHeight="1" x14ac:dyDescent="0.25">
      <c r="A21" s="971" t="s">
        <v>475</v>
      </c>
      <c r="B21" s="285">
        <f>Revenue!F48</f>
        <v>0</v>
      </c>
      <c r="C21" s="285">
        <f>Revenue!H48</f>
        <v>0</v>
      </c>
      <c r="D21" s="285">
        <f>Revenue!J48</f>
        <v>0</v>
      </c>
      <c r="E21" s="283">
        <f t="shared" si="0"/>
        <v>0</v>
      </c>
      <c r="F21" s="282">
        <f t="shared" si="1"/>
        <v>0</v>
      </c>
    </row>
    <row r="22" spans="1:6" ht="15" customHeight="1" x14ac:dyDescent="0.25">
      <c r="A22" s="971" t="s">
        <v>381</v>
      </c>
      <c r="B22" s="285">
        <f>Revenue!F50</f>
        <v>0</v>
      </c>
      <c r="C22" s="285">
        <f>Revenue!H50</f>
        <v>0</v>
      </c>
      <c r="D22" s="285">
        <f>Revenue!J50</f>
        <v>0</v>
      </c>
      <c r="E22" s="283">
        <f t="shared" si="0"/>
        <v>0</v>
      </c>
      <c r="F22" s="282">
        <f t="shared" si="1"/>
        <v>0</v>
      </c>
    </row>
    <row r="23" spans="1:6" ht="15" customHeight="1" x14ac:dyDescent="0.25">
      <c r="A23" s="971" t="s">
        <v>474</v>
      </c>
      <c r="B23" s="285">
        <f>Revenue!F51</f>
        <v>0</v>
      </c>
      <c r="C23" s="285">
        <f>Revenue!H51</f>
        <v>0</v>
      </c>
      <c r="D23" s="285">
        <f>Revenue!J51</f>
        <v>0</v>
      </c>
      <c r="E23" s="283">
        <f t="shared" si="0"/>
        <v>0</v>
      </c>
      <c r="F23" s="282">
        <f t="shared" si="1"/>
        <v>0</v>
      </c>
    </row>
    <row r="24" spans="1:6" ht="15" customHeight="1" x14ac:dyDescent="0.25">
      <c r="A24" s="971" t="s">
        <v>382</v>
      </c>
      <c r="B24" s="285">
        <f>Revenue!F52</f>
        <v>0</v>
      </c>
      <c r="C24" s="285">
        <f>Revenue!H52</f>
        <v>0</v>
      </c>
      <c r="D24" s="285">
        <f>Revenue!J52</f>
        <v>0</v>
      </c>
      <c r="E24" s="283">
        <f t="shared" si="0"/>
        <v>0</v>
      </c>
      <c r="F24" s="282">
        <f t="shared" si="1"/>
        <v>0</v>
      </c>
    </row>
    <row r="25" spans="1:6" ht="15" customHeight="1" x14ac:dyDescent="0.25">
      <c r="A25" s="971" t="s">
        <v>415</v>
      </c>
      <c r="B25" s="285">
        <f>Revenue!F53</f>
        <v>0</v>
      </c>
      <c r="C25" s="285">
        <f>Revenue!H53</f>
        <v>0</v>
      </c>
      <c r="D25" s="285">
        <f>Revenue!J53</f>
        <v>0</v>
      </c>
      <c r="E25" s="283">
        <f t="shared" si="0"/>
        <v>0</v>
      </c>
      <c r="F25" s="282">
        <f t="shared" si="1"/>
        <v>0</v>
      </c>
    </row>
    <row r="26" spans="1:6" ht="15" customHeight="1" x14ac:dyDescent="0.25">
      <c r="A26" s="971" t="s">
        <v>466</v>
      </c>
      <c r="B26" s="285">
        <f>Revenue!F54</f>
        <v>0</v>
      </c>
      <c r="C26" s="285">
        <f>Revenue!H54</f>
        <v>0</v>
      </c>
      <c r="D26" s="285">
        <f>Revenue!J54</f>
        <v>0</v>
      </c>
      <c r="E26" s="283">
        <f t="shared" si="0"/>
        <v>0</v>
      </c>
      <c r="F26" s="282">
        <f t="shared" si="1"/>
        <v>0</v>
      </c>
    </row>
    <row r="27" spans="1:6" ht="15" customHeight="1" x14ac:dyDescent="0.25">
      <c r="A27" s="971" t="s">
        <v>464</v>
      </c>
      <c r="B27" s="285">
        <f>Revenue!F55</f>
        <v>0</v>
      </c>
      <c r="C27" s="285">
        <f>Revenue!H55</f>
        <v>0</v>
      </c>
      <c r="D27" s="285">
        <f>Revenue!J55</f>
        <v>0</v>
      </c>
      <c r="E27" s="283">
        <f t="shared" si="0"/>
        <v>0</v>
      </c>
      <c r="F27" s="282">
        <f t="shared" si="1"/>
        <v>0</v>
      </c>
    </row>
    <row r="28" spans="1:6" ht="15" customHeight="1" x14ac:dyDescent="0.25">
      <c r="A28" s="971" t="s">
        <v>463</v>
      </c>
      <c r="B28" s="285">
        <f>Revenue!F56</f>
        <v>0</v>
      </c>
      <c r="C28" s="285">
        <f>Revenue!H56</f>
        <v>0</v>
      </c>
      <c r="D28" s="285">
        <f>Revenue!J56</f>
        <v>0</v>
      </c>
      <c r="E28" s="283">
        <f t="shared" si="0"/>
        <v>0</v>
      </c>
      <c r="F28" s="282">
        <f t="shared" si="1"/>
        <v>0</v>
      </c>
    </row>
    <row r="29" spans="1:6" ht="15" customHeight="1" x14ac:dyDescent="0.25">
      <c r="A29" s="971" t="s">
        <v>467</v>
      </c>
      <c r="B29" s="285">
        <f>Revenue!F57</f>
        <v>0</v>
      </c>
      <c r="C29" s="285">
        <f>Revenue!H57</f>
        <v>0</v>
      </c>
      <c r="D29" s="285">
        <f>Revenue!J57</f>
        <v>0</v>
      </c>
      <c r="E29" s="283">
        <f t="shared" si="0"/>
        <v>0</v>
      </c>
      <c r="F29" s="282">
        <f t="shared" si="1"/>
        <v>0</v>
      </c>
    </row>
    <row r="30" spans="1:6" ht="15" customHeight="1" x14ac:dyDescent="0.25">
      <c r="A30" s="971" t="s">
        <v>465</v>
      </c>
      <c r="B30" s="285">
        <f>Revenue!F58</f>
        <v>0</v>
      </c>
      <c r="C30" s="285">
        <f>Revenue!H58</f>
        <v>0</v>
      </c>
      <c r="D30" s="285">
        <f>Revenue!J58</f>
        <v>0</v>
      </c>
      <c r="E30" s="283">
        <f t="shared" si="0"/>
        <v>0</v>
      </c>
      <c r="F30" s="282">
        <f t="shared" si="1"/>
        <v>0</v>
      </c>
    </row>
    <row r="31" spans="1:6" ht="15" customHeight="1" x14ac:dyDescent="0.25">
      <c r="A31" s="971" t="s">
        <v>566</v>
      </c>
      <c r="B31" s="285">
        <f>Revenue!F59</f>
        <v>0</v>
      </c>
      <c r="C31" s="285">
        <f>Revenue!H59</f>
        <v>0</v>
      </c>
      <c r="D31" s="285">
        <f>Revenue!J59</f>
        <v>0</v>
      </c>
      <c r="E31" s="283">
        <f t="shared" si="0"/>
        <v>0</v>
      </c>
      <c r="F31" s="282">
        <f t="shared" si="1"/>
        <v>0</v>
      </c>
    </row>
    <row r="32" spans="1:6" ht="15" customHeight="1" x14ac:dyDescent="0.25">
      <c r="A32" s="971" t="s">
        <v>567</v>
      </c>
      <c r="B32" s="285">
        <f>Revenue!F60</f>
        <v>0</v>
      </c>
      <c r="C32" s="285">
        <f>Revenue!H60</f>
        <v>0</v>
      </c>
      <c r="D32" s="285">
        <f>Revenue!J60</f>
        <v>0</v>
      </c>
      <c r="E32" s="283">
        <f t="shared" si="0"/>
        <v>0</v>
      </c>
      <c r="F32" s="282">
        <f t="shared" si="1"/>
        <v>0</v>
      </c>
    </row>
    <row r="33" spans="1:11" ht="15" customHeight="1" x14ac:dyDescent="0.25">
      <c r="A33" s="971" t="s">
        <v>568</v>
      </c>
      <c r="B33" s="285">
        <f>Revenue!F61</f>
        <v>0</v>
      </c>
      <c r="C33" s="285">
        <f>Revenue!H61</f>
        <v>0</v>
      </c>
      <c r="D33" s="285">
        <f>Revenue!J61</f>
        <v>0</v>
      </c>
      <c r="E33" s="283">
        <f t="shared" si="0"/>
        <v>0</v>
      </c>
      <c r="F33" s="282">
        <f t="shared" si="1"/>
        <v>0</v>
      </c>
    </row>
    <row r="34" spans="1:11" ht="15" customHeight="1" x14ac:dyDescent="0.25">
      <c r="A34" s="287" t="s">
        <v>156</v>
      </c>
      <c r="B34" s="285"/>
      <c r="C34" s="285"/>
      <c r="D34" s="285"/>
      <c r="E34" s="285"/>
      <c r="F34" s="278"/>
    </row>
    <row r="35" spans="1:11" ht="15" customHeight="1" x14ac:dyDescent="0.25">
      <c r="A35" s="284" t="s">
        <v>257</v>
      </c>
      <c r="B35" s="281">
        <f>Revenue!F94+Revenue!F95</f>
        <v>0</v>
      </c>
      <c r="C35" s="281">
        <f>Revenue!H94+Revenue!H95</f>
        <v>0</v>
      </c>
      <c r="D35" s="281">
        <f>Revenue!J94+Revenue!J95</f>
        <v>0</v>
      </c>
      <c r="E35" s="281">
        <f>D35-C35</f>
        <v>0</v>
      </c>
      <c r="F35" s="282">
        <f>IF(ISBLANK(E35),"  ",IF(C35&gt;0,E35/C35,IF(E35&gt;0,1,0)))</f>
        <v>0</v>
      </c>
    </row>
    <row r="36" spans="1:11" ht="15" customHeight="1" x14ac:dyDescent="0.25">
      <c r="A36" s="288" t="s">
        <v>157</v>
      </c>
      <c r="B36" s="285"/>
      <c r="C36" s="285"/>
      <c r="D36" s="285"/>
      <c r="E36" s="285"/>
      <c r="F36" s="278"/>
    </row>
    <row r="37" spans="1:11" ht="15" customHeight="1" x14ac:dyDescent="0.25">
      <c r="A37" s="284" t="s">
        <v>257</v>
      </c>
      <c r="B37" s="277">
        <f>Revenue!F96</f>
        <v>0</v>
      </c>
      <c r="C37" s="277">
        <f>Revenue!H96</f>
        <v>0</v>
      </c>
      <c r="D37" s="277">
        <f>Revenue!J96</f>
        <v>0</v>
      </c>
      <c r="E37" s="281">
        <f>D37-C37</f>
        <v>0</v>
      </c>
      <c r="F37" s="282">
        <f>IF(ISBLANK(E37),"  ",IF(C37&gt;0,E37/C37,IF(E37&gt;0,1,0)))</f>
        <v>0</v>
      </c>
    </row>
    <row r="38" spans="1:11" ht="15" customHeight="1" x14ac:dyDescent="0.25">
      <c r="A38" s="286"/>
      <c r="B38" s="285"/>
      <c r="C38" s="285"/>
      <c r="D38" s="285"/>
      <c r="E38" s="283"/>
      <c r="F38" s="282" t="str">
        <f>IF(ISBLANK(E38),"  ",IF(C38&gt;0,E38/C38,IF(E38&gt;0,1,0)))</f>
        <v xml:space="preserve">  </v>
      </c>
    </row>
    <row r="39" spans="1:11" s="990" customFormat="1" ht="15" customHeight="1" x14ac:dyDescent="0.25">
      <c r="A39" s="289" t="s">
        <v>158</v>
      </c>
      <c r="B39" s="290">
        <f>B38+B37+B35+B10+B9+B8</f>
        <v>11539597.85</v>
      </c>
      <c r="C39" s="290">
        <f>C38+C37+C35+C10+C9+C8</f>
        <v>11541065</v>
      </c>
      <c r="D39" s="290">
        <f>D38+D37+D35+D10+D9+D8</f>
        <v>12948517</v>
      </c>
      <c r="E39" s="290">
        <f>D39-C39</f>
        <v>1407452</v>
      </c>
      <c r="F39" s="291">
        <f>IF(ISBLANK(E39),"  ",IF(C39&gt;0,E39/C39,IF(E39&gt;0,1,0)))</f>
        <v>0.12195165697446467</v>
      </c>
    </row>
    <row r="40" spans="1:11" ht="15" customHeight="1" x14ac:dyDescent="0.25">
      <c r="A40" s="287" t="s">
        <v>379</v>
      </c>
      <c r="B40" s="285"/>
      <c r="C40" s="285"/>
      <c r="D40" s="285"/>
      <c r="E40" s="285"/>
      <c r="F40" s="278"/>
    </row>
    <row r="41" spans="1:11" ht="15" customHeight="1" x14ac:dyDescent="0.25">
      <c r="A41" s="292" t="s">
        <v>373</v>
      </c>
      <c r="B41" s="281">
        <f>Revenue!F101</f>
        <v>0</v>
      </c>
      <c r="C41" s="281">
        <f>Revenue!H101</f>
        <v>0</v>
      </c>
      <c r="D41" s="281">
        <f>Revenue!J101</f>
        <v>0</v>
      </c>
      <c r="E41" s="281">
        <f t="shared" ref="E41:E46" si="2">D41-C41</f>
        <v>0</v>
      </c>
      <c r="F41" s="282">
        <f t="shared" ref="F41:F46" si="3">IF(ISBLANK(E41),"  ",IF(C41&gt;0,E41/C41,IF(E41&gt;0,1,0)))</f>
        <v>0</v>
      </c>
    </row>
    <row r="42" spans="1:11" ht="15" customHeight="1" x14ac:dyDescent="0.25">
      <c r="A42" s="293" t="s">
        <v>374</v>
      </c>
      <c r="B42" s="281">
        <f>Revenue!F102</f>
        <v>0</v>
      </c>
      <c r="C42" s="281">
        <f>Revenue!H102</f>
        <v>0</v>
      </c>
      <c r="D42" s="281">
        <f>Revenue!J102</f>
        <v>0</v>
      </c>
      <c r="E42" s="283">
        <f t="shared" si="2"/>
        <v>0</v>
      </c>
      <c r="F42" s="282">
        <f t="shared" si="3"/>
        <v>0</v>
      </c>
    </row>
    <row r="43" spans="1:11" ht="15" customHeight="1" x14ac:dyDescent="0.25">
      <c r="A43" s="293" t="s">
        <v>375</v>
      </c>
      <c r="B43" s="281">
        <f>Revenue!F103</f>
        <v>0</v>
      </c>
      <c r="C43" s="281">
        <f>Revenue!H103</f>
        <v>0</v>
      </c>
      <c r="D43" s="281">
        <f>Revenue!J103</f>
        <v>0</v>
      </c>
      <c r="E43" s="283">
        <f t="shared" si="2"/>
        <v>0</v>
      </c>
      <c r="F43" s="282">
        <f t="shared" si="3"/>
        <v>0</v>
      </c>
    </row>
    <row r="44" spans="1:11" ht="15" customHeight="1" x14ac:dyDescent="0.25">
      <c r="A44" s="293" t="s">
        <v>376</v>
      </c>
      <c r="B44" s="281">
        <f>Revenue!F104</f>
        <v>0</v>
      </c>
      <c r="C44" s="281">
        <f>Revenue!H104</f>
        <v>0</v>
      </c>
      <c r="D44" s="281">
        <f>Revenue!J104</f>
        <v>0</v>
      </c>
      <c r="E44" s="283">
        <f t="shared" si="2"/>
        <v>0</v>
      </c>
      <c r="F44" s="282">
        <f t="shared" si="3"/>
        <v>0</v>
      </c>
    </row>
    <row r="45" spans="1:11" ht="15" customHeight="1" x14ac:dyDescent="0.25">
      <c r="A45" s="294" t="s">
        <v>377</v>
      </c>
      <c r="B45" s="281">
        <f>Revenue!F105</f>
        <v>0</v>
      </c>
      <c r="C45" s="281">
        <f>Revenue!H105</f>
        <v>0</v>
      </c>
      <c r="D45" s="281">
        <f>Revenue!J105</f>
        <v>0</v>
      </c>
      <c r="E45" s="283">
        <f t="shared" si="2"/>
        <v>0</v>
      </c>
      <c r="F45" s="282">
        <f t="shared" si="3"/>
        <v>0</v>
      </c>
    </row>
    <row r="46" spans="1:11" s="990" customFormat="1" ht="15" customHeight="1" x14ac:dyDescent="0.25">
      <c r="A46" s="287" t="s">
        <v>378</v>
      </c>
      <c r="B46" s="295">
        <f>SUM(B41:B45)</f>
        <v>0</v>
      </c>
      <c r="C46" s="295">
        <f>SUM(C41:C45)</f>
        <v>0</v>
      </c>
      <c r="D46" s="295">
        <f>SUM(D41:D45)</f>
        <v>0</v>
      </c>
      <c r="E46" s="295">
        <f t="shared" si="2"/>
        <v>0</v>
      </c>
      <c r="F46" s="291">
        <f t="shared" si="3"/>
        <v>0</v>
      </c>
      <c r="K46" s="990" t="s">
        <v>117</v>
      </c>
    </row>
    <row r="47" spans="1:11" ht="15" customHeight="1" x14ac:dyDescent="0.25">
      <c r="A47" s="286" t="s">
        <v>117</v>
      </c>
      <c r="B47" s="285"/>
      <c r="C47" s="285"/>
      <c r="D47" s="285"/>
      <c r="E47" s="285"/>
      <c r="F47" s="278"/>
    </row>
    <row r="48" spans="1:11" s="990" customFormat="1" ht="15" customHeight="1" x14ac:dyDescent="0.25">
      <c r="A48" s="296" t="s">
        <v>73</v>
      </c>
      <c r="B48" s="297">
        <f>Revenue!F92-Revenue!F90</f>
        <v>0</v>
      </c>
      <c r="C48" s="297">
        <f>Revenue!H92-Revenue!H90</f>
        <v>0</v>
      </c>
      <c r="D48" s="297">
        <f>Revenue!J92-Revenue!J90</f>
        <v>0</v>
      </c>
      <c r="E48" s="297">
        <f>D48-C48</f>
        <v>0</v>
      </c>
      <c r="F48" s="291">
        <f>IF(ISBLANK(E48),"  ",IF(C48&gt;0,E48/C48,IF(E48&gt;0,1,0)))</f>
        <v>0</v>
      </c>
    </row>
    <row r="49" spans="1:6" ht="15" customHeight="1" x14ac:dyDescent="0.25">
      <c r="A49" s="286" t="s">
        <v>117</v>
      </c>
      <c r="B49" s="285"/>
      <c r="C49" s="285"/>
      <c r="D49" s="285"/>
      <c r="E49" s="285"/>
      <c r="F49" s="278"/>
    </row>
    <row r="50" spans="1:6" s="990" customFormat="1" ht="15" customHeight="1" x14ac:dyDescent="0.25">
      <c r="A50" s="296" t="s">
        <v>414</v>
      </c>
      <c r="B50" s="297">
        <f>Revenue!F108</f>
        <v>0</v>
      </c>
      <c r="C50" s="297">
        <f>Revenue!H108</f>
        <v>0</v>
      </c>
      <c r="D50" s="297">
        <f>Revenue!J108</f>
        <v>0</v>
      </c>
      <c r="E50" s="297">
        <f>D50-C50</f>
        <v>0</v>
      </c>
      <c r="F50" s="291">
        <f>IF(ISBLANK(E50),"  ",IF(C50&gt;0,E50/C50,IF(E50&gt;0,1,0)))</f>
        <v>0</v>
      </c>
    </row>
    <row r="51" spans="1:6" ht="15" customHeight="1" x14ac:dyDescent="0.25">
      <c r="A51" s="286" t="s">
        <v>117</v>
      </c>
      <c r="B51" s="285"/>
      <c r="C51" s="285"/>
      <c r="D51" s="285"/>
      <c r="E51" s="285"/>
      <c r="F51" s="278"/>
    </row>
    <row r="52" spans="1:6" s="990" customFormat="1" ht="15" customHeight="1" x14ac:dyDescent="0.25">
      <c r="A52" s="287" t="s">
        <v>159</v>
      </c>
      <c r="B52" s="295">
        <f>Revenue!F7+Revenue!F20+Revenue!F24+Revenue!F32+Revenue!F76</f>
        <v>10362970.620000001</v>
      </c>
      <c r="C52" s="295">
        <f>Revenue!H7+Revenue!H20+Revenue!H24+Revenue!H32+Revenue!H76</f>
        <v>10972976</v>
      </c>
      <c r="D52" s="295">
        <f>Revenue!J7+Revenue!J20+Revenue!J24+Revenue!J32+Revenue!J76</f>
        <v>10972976</v>
      </c>
      <c r="E52" s="295">
        <f>D52-C52</f>
        <v>0</v>
      </c>
      <c r="F52" s="291">
        <f>IF(ISBLANK(E52),"  ",IF(C52&gt;0,E52/C52,IF(E52&gt;0,1,0)))</f>
        <v>0</v>
      </c>
    </row>
    <row r="53" spans="1:6" ht="15" customHeight="1" x14ac:dyDescent="0.25">
      <c r="A53" s="286" t="s">
        <v>117</v>
      </c>
      <c r="B53" s="285"/>
      <c r="C53" s="285"/>
      <c r="D53" s="285"/>
      <c r="E53" s="285"/>
      <c r="F53" s="278"/>
    </row>
    <row r="54" spans="1:6" s="990" customFormat="1" ht="15" customHeight="1" x14ac:dyDescent="0.25">
      <c r="A54" s="298" t="s">
        <v>160</v>
      </c>
      <c r="B54" s="299">
        <f>Revenue!F68</f>
        <v>0</v>
      </c>
      <c r="C54" s="299">
        <f>Revenue!H68</f>
        <v>0</v>
      </c>
      <c r="D54" s="299">
        <f>Revenue!J68</f>
        <v>0</v>
      </c>
      <c r="E54" s="299">
        <f>D54-C54</f>
        <v>0</v>
      </c>
      <c r="F54" s="291">
        <f>IF(ISBLANK(E54),"  ",IF(C54&gt;0,E54/C54,IF(E54&gt;0,1,0)))</f>
        <v>0</v>
      </c>
    </row>
    <row r="55" spans="1:6" ht="15" customHeight="1" x14ac:dyDescent="0.25">
      <c r="A55" s="287"/>
      <c r="B55" s="277"/>
      <c r="C55" s="277"/>
      <c r="D55" s="277"/>
      <c r="E55" s="277"/>
      <c r="F55" s="300"/>
    </row>
    <row r="56" spans="1:6" s="990" customFormat="1" ht="15" customHeight="1" x14ac:dyDescent="0.25">
      <c r="A56" s="287" t="s">
        <v>32</v>
      </c>
      <c r="B56" s="295">
        <f>Revenue!F35</f>
        <v>0</v>
      </c>
      <c r="C56" s="295">
        <f>Revenue!H35</f>
        <v>0</v>
      </c>
      <c r="D56" s="295">
        <f>Revenue!J35</f>
        <v>0</v>
      </c>
      <c r="E56" s="299">
        <f>D56-C56</f>
        <v>0</v>
      </c>
      <c r="F56" s="291">
        <f>IF(ISBLANK(E56),"  ",IF(C56&gt;0,E56/C56,IF(E56&gt;0,1,0)))</f>
        <v>0</v>
      </c>
    </row>
    <row r="57" spans="1:6" ht="15" customHeight="1" x14ac:dyDescent="0.25">
      <c r="A57" s="286"/>
      <c r="B57" s="285"/>
      <c r="C57" s="285"/>
      <c r="D57" s="285"/>
      <c r="E57" s="285"/>
      <c r="F57" s="278"/>
    </row>
    <row r="58" spans="1:6" s="990" customFormat="1" ht="15" customHeight="1" x14ac:dyDescent="0.25">
      <c r="A58" s="301" t="s">
        <v>161</v>
      </c>
      <c r="B58" s="295">
        <f>B56+B54+B52+B50+B48+B39-B46</f>
        <v>21902568.469999999</v>
      </c>
      <c r="C58" s="295">
        <f>C56+C54+C52+C50+C48+C39-C46</f>
        <v>22514041</v>
      </c>
      <c r="D58" s="295">
        <f>D56+D54+D52+D50+D48+D39-D46</f>
        <v>23921493</v>
      </c>
      <c r="E58" s="295">
        <f>D58-C58</f>
        <v>1407452</v>
      </c>
      <c r="F58" s="291">
        <f>IF(ISBLANK(E58),"  ",IF(C58&gt;0,E58/C58,IF(E58&gt;0,1,0)))</f>
        <v>6.2514410451682129E-2</v>
      </c>
    </row>
    <row r="59" spans="1:6" ht="15" customHeight="1" x14ac:dyDescent="0.25">
      <c r="A59" s="302"/>
      <c r="B59" s="285"/>
      <c r="C59" s="285"/>
      <c r="D59" s="285"/>
      <c r="E59" s="285"/>
      <c r="F59" s="278" t="s">
        <v>117</v>
      </c>
    </row>
    <row r="60" spans="1:6" ht="15" customHeight="1" x14ac:dyDescent="0.25">
      <c r="A60" s="303"/>
      <c r="B60" s="277"/>
      <c r="C60" s="277"/>
      <c r="D60" s="277"/>
      <c r="E60" s="277"/>
      <c r="F60" s="279" t="s">
        <v>117</v>
      </c>
    </row>
    <row r="61" spans="1:6" ht="15" customHeight="1" x14ac:dyDescent="0.25">
      <c r="A61" s="301" t="s">
        <v>162</v>
      </c>
      <c r="B61" s="277"/>
      <c r="C61" s="277"/>
      <c r="D61" s="277"/>
      <c r="E61" s="277"/>
      <c r="F61" s="279"/>
    </row>
    <row r="62" spans="1:6" ht="15" customHeight="1" x14ac:dyDescent="0.25">
      <c r="A62" s="284" t="s">
        <v>163</v>
      </c>
      <c r="B62" s="277">
        <f>'100 Instruction'!F44</f>
        <v>8598528</v>
      </c>
      <c r="C62" s="277">
        <f>'100 Instruction'!H44</f>
        <v>8786803</v>
      </c>
      <c r="D62" s="277">
        <f>'100 Instruction'!J44</f>
        <v>9548670</v>
      </c>
      <c r="E62" s="277">
        <f t="shared" ref="E62:E75" si="4">D62-C62</f>
        <v>761867</v>
      </c>
      <c r="F62" s="282">
        <f t="shared" ref="F62:F75" si="5">IF(ISBLANK(E62),"  ",IF(C62&gt;0,E62/C62,IF(E62&gt;0,1,0)))</f>
        <v>8.6705824632690637E-2</v>
      </c>
    </row>
    <row r="63" spans="1:6" ht="15" customHeight="1" x14ac:dyDescent="0.25">
      <c r="A63" s="286" t="s">
        <v>164</v>
      </c>
      <c r="B63" s="285">
        <f>Research!F44</f>
        <v>0</v>
      </c>
      <c r="C63" s="285">
        <f>Research!H44</f>
        <v>0</v>
      </c>
      <c r="D63" s="285">
        <f>Research!J44</f>
        <v>0</v>
      </c>
      <c r="E63" s="285">
        <f t="shared" si="4"/>
        <v>0</v>
      </c>
      <c r="F63" s="282">
        <f t="shared" si="5"/>
        <v>0</v>
      </c>
    </row>
    <row r="64" spans="1:6" ht="15" customHeight="1" x14ac:dyDescent="0.25">
      <c r="A64" s="286" t="s">
        <v>165</v>
      </c>
      <c r="B64" s="285">
        <f>'Public Service'!F44</f>
        <v>0</v>
      </c>
      <c r="C64" s="285">
        <f>'Public Service'!H44</f>
        <v>0</v>
      </c>
      <c r="D64" s="285">
        <f>'Public Service'!J44</f>
        <v>0</v>
      </c>
      <c r="E64" s="285">
        <f t="shared" si="4"/>
        <v>0</v>
      </c>
      <c r="F64" s="282">
        <f t="shared" si="5"/>
        <v>0</v>
      </c>
    </row>
    <row r="65" spans="1:6" ht="15" customHeight="1" x14ac:dyDescent="0.25">
      <c r="A65" s="286" t="s">
        <v>166</v>
      </c>
      <c r="B65" s="285">
        <f>'400 Academic Supp'!F44</f>
        <v>2242730</v>
      </c>
      <c r="C65" s="285">
        <f>'400 Academic Supp'!H44</f>
        <v>2353232</v>
      </c>
      <c r="D65" s="285">
        <f>'400 Academic Supp'!J44</f>
        <v>2698097</v>
      </c>
      <c r="E65" s="285">
        <f t="shared" si="4"/>
        <v>344865</v>
      </c>
      <c r="F65" s="282">
        <f t="shared" si="5"/>
        <v>0.14654951148038103</v>
      </c>
    </row>
    <row r="66" spans="1:6" ht="15" customHeight="1" x14ac:dyDescent="0.25">
      <c r="A66" s="286" t="s">
        <v>167</v>
      </c>
      <c r="B66" s="285">
        <f>'500 Student Services'!F44</f>
        <v>2327616</v>
      </c>
      <c r="C66" s="285">
        <f>'500 Student Services'!H44</f>
        <v>2462350</v>
      </c>
      <c r="D66" s="285">
        <f>'500 Student Services'!J44</f>
        <v>2310145</v>
      </c>
      <c r="E66" s="285">
        <f t="shared" si="4"/>
        <v>-152205</v>
      </c>
      <c r="F66" s="282">
        <f t="shared" si="5"/>
        <v>-6.1812902308770075E-2</v>
      </c>
    </row>
    <row r="67" spans="1:6" ht="15" customHeight="1" x14ac:dyDescent="0.25">
      <c r="A67" s="286" t="s">
        <v>168</v>
      </c>
      <c r="B67" s="285">
        <f>'600 Institutional Supp'!F44</f>
        <v>4966948.32</v>
      </c>
      <c r="C67" s="285">
        <f>'600 Institutional Supp'!H44</f>
        <v>5040054</v>
      </c>
      <c r="D67" s="285">
        <f>'600 Institutional Supp'!J44</f>
        <v>5155976</v>
      </c>
      <c r="E67" s="285">
        <f t="shared" si="4"/>
        <v>115922</v>
      </c>
      <c r="F67" s="282">
        <f t="shared" si="5"/>
        <v>2.3000150395214018E-2</v>
      </c>
    </row>
    <row r="68" spans="1:6" ht="15" customHeight="1" x14ac:dyDescent="0.25">
      <c r="A68" s="286" t="s">
        <v>169</v>
      </c>
      <c r="B68" s="285">
        <f>'800 Scholarships'!F44</f>
        <v>22530</v>
      </c>
      <c r="C68" s="285">
        <f>'800 Scholarships'!H44</f>
        <v>22530</v>
      </c>
      <c r="D68" s="285">
        <f>'800 Scholarships'!J44</f>
        <v>11500</v>
      </c>
      <c r="E68" s="285">
        <f t="shared" si="4"/>
        <v>-11030</v>
      </c>
      <c r="F68" s="282">
        <f t="shared" si="5"/>
        <v>-0.4895694629383045</v>
      </c>
    </row>
    <row r="69" spans="1:6" ht="15" customHeight="1" x14ac:dyDescent="0.25">
      <c r="A69" s="286" t="s">
        <v>170</v>
      </c>
      <c r="B69" s="285">
        <f>'700 OP&amp;M'!F44</f>
        <v>2776221</v>
      </c>
      <c r="C69" s="285">
        <f>'700 OP&amp;M'!H44</f>
        <v>2881074</v>
      </c>
      <c r="D69" s="285">
        <f>'700 OP&amp;M'!J44</f>
        <v>2890763</v>
      </c>
      <c r="E69" s="285">
        <f t="shared" si="4"/>
        <v>9689</v>
      </c>
      <c r="F69" s="282">
        <f t="shared" si="5"/>
        <v>3.3629819990739565E-3</v>
      </c>
    </row>
    <row r="70" spans="1:6" s="990" customFormat="1" ht="15" customHeight="1" x14ac:dyDescent="0.25">
      <c r="A70" s="304" t="s">
        <v>171</v>
      </c>
      <c r="B70" s="290">
        <f>SUM(B62:B69)</f>
        <v>20934573.32</v>
      </c>
      <c r="C70" s="290">
        <f>SUM(C62:C69)</f>
        <v>21546043</v>
      </c>
      <c r="D70" s="290">
        <f>SUM(D62:D69)</f>
        <v>22615151</v>
      </c>
      <c r="E70" s="290">
        <f t="shared" si="4"/>
        <v>1069108</v>
      </c>
      <c r="F70" s="291">
        <f t="shared" si="5"/>
        <v>4.9619691188771881E-2</v>
      </c>
    </row>
    <row r="71" spans="1:6" ht="15" customHeight="1" x14ac:dyDescent="0.25">
      <c r="A71" s="286" t="s">
        <v>172</v>
      </c>
      <c r="B71" s="285">
        <f>Hospitals!F44</f>
        <v>0</v>
      </c>
      <c r="C71" s="285">
        <f>Hospitals!H44</f>
        <v>0</v>
      </c>
      <c r="D71" s="285">
        <f>Hospitals!J44</f>
        <v>0</v>
      </c>
      <c r="E71" s="285">
        <f t="shared" si="4"/>
        <v>0</v>
      </c>
      <c r="F71" s="282">
        <f t="shared" si="5"/>
        <v>0</v>
      </c>
    </row>
    <row r="72" spans="1:6" ht="15" customHeight="1" x14ac:dyDescent="0.25">
      <c r="A72" s="286" t="s">
        <v>173</v>
      </c>
      <c r="B72" s="285">
        <f>Transfers!F44</f>
        <v>967995</v>
      </c>
      <c r="C72" s="285">
        <f>Transfers!H44</f>
        <v>967998</v>
      </c>
      <c r="D72" s="285">
        <f>Transfers!J44</f>
        <v>1306342</v>
      </c>
      <c r="E72" s="285">
        <f t="shared" si="4"/>
        <v>338344</v>
      </c>
      <c r="F72" s="282">
        <f t="shared" si="5"/>
        <v>0.34952964778852846</v>
      </c>
    </row>
    <row r="73" spans="1:6" ht="15" customHeight="1" x14ac:dyDescent="0.25">
      <c r="A73" s="286" t="s">
        <v>174</v>
      </c>
      <c r="B73" s="285">
        <f>Athletics!U21+Athletics!U23-Athletics!AA40</f>
        <v>0</v>
      </c>
      <c r="C73" s="285">
        <f>Athletics!V21+Athletics!V23-Athletics!AB40</f>
        <v>0</v>
      </c>
      <c r="D73" s="285">
        <f>Athletics!W21+Athletics!W23-Athletics!AC40</f>
        <v>0</v>
      </c>
      <c r="E73" s="285">
        <f t="shared" si="4"/>
        <v>0</v>
      </c>
      <c r="F73" s="282">
        <f t="shared" si="5"/>
        <v>0</v>
      </c>
    </row>
    <row r="74" spans="1:6" ht="15" customHeight="1" x14ac:dyDescent="0.25">
      <c r="A74" s="286" t="s">
        <v>175</v>
      </c>
      <c r="B74" s="285">
        <f>Other!F44</f>
        <v>0</v>
      </c>
      <c r="C74" s="285">
        <f>Other!H44</f>
        <v>0</v>
      </c>
      <c r="D74" s="285">
        <f>Other!J44</f>
        <v>0</v>
      </c>
      <c r="E74" s="285">
        <f t="shared" si="4"/>
        <v>0</v>
      </c>
      <c r="F74" s="282">
        <f t="shared" si="5"/>
        <v>0</v>
      </c>
    </row>
    <row r="75" spans="1:6" s="990" customFormat="1" ht="15" customHeight="1" x14ac:dyDescent="0.25">
      <c r="A75" s="305" t="s">
        <v>176</v>
      </c>
      <c r="B75" s="306">
        <f>B74+B73+B72+B71+B70</f>
        <v>21902568.32</v>
      </c>
      <c r="C75" s="306">
        <f>C74+C73+C72+C71+C70</f>
        <v>22514041</v>
      </c>
      <c r="D75" s="306">
        <f>D74+D73+D72+D71+D70</f>
        <v>23921493</v>
      </c>
      <c r="E75" s="306">
        <f t="shared" si="4"/>
        <v>1407452</v>
      </c>
      <c r="F75" s="291">
        <f t="shared" si="5"/>
        <v>6.2514410451682129E-2</v>
      </c>
    </row>
    <row r="76" spans="1:6" ht="15" customHeight="1" x14ac:dyDescent="0.25">
      <c r="A76" s="303"/>
      <c r="B76" s="277"/>
      <c r="C76" s="277"/>
      <c r="D76" s="277"/>
      <c r="E76" s="277"/>
      <c r="F76" s="279"/>
    </row>
    <row r="77" spans="1:6" ht="15" customHeight="1" x14ac:dyDescent="0.25">
      <c r="A77" s="301" t="s">
        <v>177</v>
      </c>
      <c r="B77" s="277"/>
      <c r="C77" s="277"/>
      <c r="D77" s="277"/>
      <c r="E77" s="277"/>
      <c r="F77" s="279"/>
    </row>
    <row r="78" spans="1:6" ht="15" customHeight="1" x14ac:dyDescent="0.25">
      <c r="A78" s="284" t="s">
        <v>178</v>
      </c>
      <c r="B78" s="281">
        <f>'100 Instruction'!F7+Research!F7+'Public Service'!F7+'400 Academic Supp'!F7+'500 Student Services'!F7+'600 Institutional Supp'!F7+'800 Scholarships'!F7+'700 OP&amp;M'!F7+Hospitals!F7+Transfers!F7+Other!F7</f>
        <v>11193339</v>
      </c>
      <c r="C78" s="281">
        <f>'100 Instruction'!H7+Research!H7+'Public Service'!H7+'400 Academic Supp'!H7+'500 Student Services'!H7+'600 Institutional Supp'!H7+'800 Scholarships'!H7+'700 OP&amp;M'!H7+Hospitals!H7+Transfers!H7+Other!H7</f>
        <v>11526789</v>
      </c>
      <c r="D78" s="281">
        <f>'100 Instruction'!J7+Research!J7+'Public Service'!J7+'400 Academic Supp'!J7+'500 Student Services'!J7+'600 Institutional Supp'!J7+'800 Scholarships'!J7+'700 OP&amp;M'!J7+Hospitals!J7+Transfers!J7+Other!J7</f>
        <v>12605605</v>
      </c>
      <c r="E78" s="277">
        <f t="shared" ref="E78:E96" si="6">D78-C78</f>
        <v>1078816</v>
      </c>
      <c r="F78" s="282">
        <f t="shared" ref="F78:F96" si="7">IF(ISBLANK(E78),"  ",IF(C78&gt;0,E78/C78,IF(E78&gt;0,1,0)))</f>
        <v>9.3592066272749505E-2</v>
      </c>
    </row>
    <row r="79" spans="1:6" ht="15" customHeight="1" x14ac:dyDescent="0.25">
      <c r="A79" s="286" t="s">
        <v>179</v>
      </c>
      <c r="B79" s="283">
        <f>'100 Instruction'!F8+Research!F8+'Public Service'!F8+'400 Academic Supp'!F8+'500 Student Services'!F8+'600 Institutional Supp'!F8+'800 Scholarships'!F8+'700 OP&amp;M'!F8+Hospitals!F8+Transfers!F8+Other!F8</f>
        <v>0</v>
      </c>
      <c r="C79" s="281">
        <f>'100 Instruction'!H8+Research!H8+'Public Service'!H8+'400 Academic Supp'!H8+'500 Student Services'!H8+'600 Institutional Supp'!H8+'800 Scholarships'!H8+'700 OP&amp;M'!H8+Hospitals!H8+Transfers!H8+Other!H8</f>
        <v>0</v>
      </c>
      <c r="D79" s="281">
        <f>'100 Instruction'!J8+Research!J8+'Public Service'!J8+'400 Academic Supp'!J8+'500 Student Services'!J8+'600 Institutional Supp'!J8+'800 Scholarships'!J8+'700 OP&amp;M'!J8+Hospitals!J8+Transfers!J8+Other!J8</f>
        <v>0</v>
      </c>
      <c r="E79" s="285">
        <f t="shared" si="6"/>
        <v>0</v>
      </c>
      <c r="F79" s="282">
        <f t="shared" si="7"/>
        <v>0</v>
      </c>
    </row>
    <row r="80" spans="1:6" ht="15" customHeight="1" x14ac:dyDescent="0.25">
      <c r="A80" s="286" t="s">
        <v>180</v>
      </c>
      <c r="B80" s="332">
        <f>'100 Instruction'!F9+Research!F9+'Public Service'!F9+'400 Academic Supp'!F9+'500 Student Services'!F9+'600 Institutional Supp'!F9+'800 Scholarships'!F9+'700 OP&amp;M'!F9+Hospitals!F9+Transfers!F9+Other!F9</f>
        <v>5162835</v>
      </c>
      <c r="C80" s="281">
        <f>'100 Instruction'!H9+Research!H9+'Public Service'!H9+'400 Academic Supp'!H9+'500 Student Services'!H9+'600 Institutional Supp'!H9+'800 Scholarships'!H9+'700 OP&amp;M'!H9+Hospitals!H9+Transfers!H9+Other!H9</f>
        <v>5295615</v>
      </c>
      <c r="D80" s="281">
        <f>'100 Instruction'!J9+Research!J9+'Public Service'!J9+'400 Academic Supp'!J9+'500 Student Services'!J9+'600 Institutional Supp'!J9+'800 Scholarships'!J9+'700 OP&amp;M'!J9+Hospitals!J9+Transfers!J9+Other!J9</f>
        <v>5537505</v>
      </c>
      <c r="E80" s="285">
        <f t="shared" si="6"/>
        <v>241890</v>
      </c>
      <c r="F80" s="282">
        <f t="shared" si="7"/>
        <v>4.567741423800635E-2</v>
      </c>
    </row>
    <row r="81" spans="1:6" s="990" customFormat="1" ht="15" customHeight="1" x14ac:dyDescent="0.25">
      <c r="A81" s="304" t="s">
        <v>181</v>
      </c>
      <c r="B81" s="306">
        <f>SUM(B78:B80)</f>
        <v>16356174</v>
      </c>
      <c r="C81" s="306">
        <f>SUM(C78:C80)</f>
        <v>16822404</v>
      </c>
      <c r="D81" s="306">
        <f>SUM(D78:D80)</f>
        <v>18143110</v>
      </c>
      <c r="E81" s="290">
        <f t="shared" si="6"/>
        <v>1320706</v>
      </c>
      <c r="F81" s="291">
        <f t="shared" si="7"/>
        <v>7.8508755347927686E-2</v>
      </c>
    </row>
    <row r="82" spans="1:6" ht="15" customHeight="1" x14ac:dyDescent="0.25">
      <c r="A82" s="286" t="s">
        <v>182</v>
      </c>
      <c r="B82" s="283">
        <f>'100 Instruction'!F12+Research!F12+'Public Service'!F12+'400 Academic Supp'!F12+'500 Student Services'!F12+'600 Institutional Supp'!F12+'800 Scholarships'!F12+'700 OP&amp;M'!F12+Hospitals!F12+Transfers!F12+Other!F12</f>
        <v>132535</v>
      </c>
      <c r="C82" s="283">
        <f>'100 Instruction'!H12+Research!H12+'Public Service'!H12+'400 Academic Supp'!H12+'500 Student Services'!H12+'600 Institutional Supp'!H12+'800 Scholarships'!H12+'700 OP&amp;M'!H12+Hospitals!H12+Transfers!H12+Other!H12</f>
        <v>150027</v>
      </c>
      <c r="D82" s="283">
        <f>'100 Instruction'!J12+Research!J12+'Public Service'!J12+'400 Academic Supp'!J12+'500 Student Services'!J12+'600 Institutional Supp'!J12+'800 Scholarships'!J12+'700 OP&amp;M'!J12+Hospitals!J12+Transfers!J12+Other!J12</f>
        <v>171770</v>
      </c>
      <c r="E82" s="285">
        <f t="shared" si="6"/>
        <v>21743</v>
      </c>
      <c r="F82" s="282">
        <f t="shared" si="7"/>
        <v>0.14492724642897611</v>
      </c>
    </row>
    <row r="83" spans="1:6" ht="15" customHeight="1" x14ac:dyDescent="0.25">
      <c r="A83" s="286" t="s">
        <v>183</v>
      </c>
      <c r="B83" s="281">
        <f>'100 Instruction'!F14+Research!F14+'Public Service'!F14+'400 Academic Supp'!F14+'500 Student Services'!F14+'600 Institutional Supp'!F14+'800 Scholarships'!F14+'700 OP&amp;M'!F14+Hospitals!F14+Transfers!F14+Other!F14</f>
        <v>2561099</v>
      </c>
      <c r="C83" s="281">
        <f>'100 Instruction'!H14+Research!H14+'Public Service'!H14+'400 Academic Supp'!H14+'500 Student Services'!H14+'600 Institutional Supp'!H14+'800 Scholarships'!H14+'700 OP&amp;M'!H14+Hospitals!H14+Transfers!H14+Other!H14</f>
        <v>2621586</v>
      </c>
      <c r="D83" s="281">
        <f>'100 Instruction'!J14+Research!J14+'Public Service'!J14+'400 Academic Supp'!J14+'500 Student Services'!J14+'600 Institutional Supp'!J14+'800 Scholarships'!J14+'700 OP&amp;M'!J14+Hospitals!J14+Transfers!J14+Other!J14</f>
        <v>2768954</v>
      </c>
      <c r="E83" s="285">
        <f t="shared" si="6"/>
        <v>147368</v>
      </c>
      <c r="F83" s="282">
        <f t="shared" si="7"/>
        <v>5.6213299887930439E-2</v>
      </c>
    </row>
    <row r="84" spans="1:6" ht="15" customHeight="1" x14ac:dyDescent="0.25">
      <c r="A84" s="286" t="s">
        <v>184</v>
      </c>
      <c r="B84" s="277">
        <f>'100 Instruction'!F16+Research!F16+'Public Service'!F16+'400 Academic Supp'!F16+'500 Student Services'!F16+'600 Institutional Supp'!F16+'800 Scholarships'!F16+'700 OP&amp;M'!F16+Hospitals!F16+Transfers!F16+Other!F16</f>
        <v>355419</v>
      </c>
      <c r="C84" s="277">
        <f>'100 Instruction'!H16+Research!H16+'Public Service'!H16+'400 Academic Supp'!H16+'500 Student Services'!H16+'600 Institutional Supp'!H16+'800 Scholarships'!H16+'700 OP&amp;M'!H16+Hospitals!H16+Transfers!H16+Other!H16</f>
        <v>389480</v>
      </c>
      <c r="D84" s="277">
        <f>'100 Instruction'!J16+Research!J16+'Public Service'!J16+'400 Academic Supp'!J16+'500 Student Services'!J16+'600 Institutional Supp'!J16+'800 Scholarships'!J16+'700 OP&amp;M'!J16+Hospitals!J16+Transfers!J16+Other!J16</f>
        <v>296292</v>
      </c>
      <c r="E84" s="285">
        <f t="shared" si="6"/>
        <v>-93188</v>
      </c>
      <c r="F84" s="282">
        <f t="shared" si="7"/>
        <v>-0.23926260655232617</v>
      </c>
    </row>
    <row r="85" spans="1:6" s="990" customFormat="1" ht="15" customHeight="1" x14ac:dyDescent="0.25">
      <c r="A85" s="288" t="s">
        <v>185</v>
      </c>
      <c r="B85" s="306">
        <f>SUM(B82:B84)</f>
        <v>3049053</v>
      </c>
      <c r="C85" s="306">
        <f>SUM(C82:C84)</f>
        <v>3161093</v>
      </c>
      <c r="D85" s="306">
        <f>SUM(D82:D84)</f>
        <v>3237016</v>
      </c>
      <c r="E85" s="290">
        <f t="shared" si="6"/>
        <v>75923</v>
      </c>
      <c r="F85" s="291">
        <f t="shared" si="7"/>
        <v>2.4017958345420396E-2</v>
      </c>
    </row>
    <row r="86" spans="1:6" ht="15" customHeight="1" x14ac:dyDescent="0.25">
      <c r="A86" s="286" t="s">
        <v>186</v>
      </c>
      <c r="B86" s="277">
        <f>'100 Instruction'!F27+Research!F27+'Public Service'!F27+'400 Academic Supp'!F27+'500 Student Services'!F27+'600 Institutional Supp'!F27+'800 Scholarships'!F27+'700 OP&amp;M'!F27+Hospitals!F27+Transfers!F27+Other!F27</f>
        <v>230227.32</v>
      </c>
      <c r="C86" s="277">
        <f>'100 Instruction'!H27+Research!H27+'Public Service'!H27+'400 Academic Supp'!H27+'500 Student Services'!H27+'600 Institutional Supp'!H27+'800 Scholarships'!H27+'700 OP&amp;M'!H27+Hospitals!H27+Transfers!H27+Other!H27</f>
        <v>235039</v>
      </c>
      <c r="D86" s="277">
        <f>'100 Instruction'!J27+Research!J27+'Public Service'!J27+'400 Academic Supp'!J27+'500 Student Services'!J27+'600 Institutional Supp'!J27+'800 Scholarships'!J27+'700 OP&amp;M'!J27+Hospitals!J27+Transfers!J27++Other!J27</f>
        <v>189737</v>
      </c>
      <c r="E86" s="285">
        <f t="shared" si="6"/>
        <v>-45302</v>
      </c>
      <c r="F86" s="282">
        <f t="shared" si="7"/>
        <v>-0.19274248103506228</v>
      </c>
    </row>
    <row r="87" spans="1:6" ht="15" customHeight="1" x14ac:dyDescent="0.25">
      <c r="A87" s="286" t="s">
        <v>187</v>
      </c>
      <c r="B87" s="285">
        <f>'100 Instruction'!F29+Research!F29+'Public Service'!F29+'400 Academic Supp'!F29+'500 Student Services'!F29+'600 Institutional Supp'!F29+'800 Scholarships'!F29+'700 OP&amp;M'!F29+Hospitals!F29+Transfers!F29+Other!F29+Athletics!U21+Athletics!U23-Athletics!AA40</f>
        <v>703652</v>
      </c>
      <c r="C87" s="285">
        <f>'100 Instruction'!H29+Research!H29+'Public Service'!H29+'400 Academic Supp'!H29+'500 Student Services'!H29+'600 Institutional Supp'!H29+'800 Scholarships'!H29+'700 OP&amp;M'!H29+Hospitals!H29+Transfers!H29+Other!H29+Athletics!V21+Athletics!V23-Athletics!AB40</f>
        <v>703997</v>
      </c>
      <c r="D87" s="285">
        <f>'100 Instruction'!J29+Research!J29+'Public Service'!J29+'400 Academic Supp'!J29+'500 Student Services'!J29+'600 Institutional Supp'!J29+'800 Scholarships'!J29+'700 OP&amp;M'!J29+Hospitals!J29+Transfers!J29+Other!J29+Athletics!W21+Athletics!W23-Athletics!AC40</f>
        <v>578949</v>
      </c>
      <c r="E87" s="285">
        <f t="shared" si="6"/>
        <v>-125048</v>
      </c>
      <c r="F87" s="282">
        <f t="shared" si="7"/>
        <v>-0.17762575692794144</v>
      </c>
    </row>
    <row r="88" spans="1:6" ht="15" customHeight="1" x14ac:dyDescent="0.25">
      <c r="A88" s="286" t="s">
        <v>188</v>
      </c>
      <c r="B88" s="285">
        <f>'100 Instruction'!F37+Research!F37+'Public Service'!F37+'400 Academic Supp'!F37+'500 Student Services'!F37+'600 Institutional Supp'!F37+'800 Scholarships'!F37+'700 OP&amp;M'!F37+Hospitals!F37+Transfers!F37+Other!F37</f>
        <v>0</v>
      </c>
      <c r="C88" s="285">
        <f>'100 Instruction'!H37+Research!H37+'Public Service'!H37+'400 Academic Supp'!H37+'500 Student Services'!H37+'600 Institutional Supp'!H37+'800 Scholarships'!H37+'700 OP&amp;M'!H37+Hospitals!H37+Transfers!H37+Other!H37</f>
        <v>0</v>
      </c>
      <c r="D88" s="285">
        <f>'100 Instruction'!J37+Research!J37+'Public Service'!J37+'400 Academic Supp'!J37+'500 Student Services'!J37+'600 Institutional Supp'!J37+'800 Scholarships'!J37+'700 OP&amp;M'!J37+Hospitals!J37+Transfers!J37+Other!J37</f>
        <v>0</v>
      </c>
      <c r="E88" s="285">
        <f t="shared" si="6"/>
        <v>0</v>
      </c>
      <c r="F88" s="282">
        <f t="shared" si="7"/>
        <v>0</v>
      </c>
    </row>
    <row r="89" spans="1:6" ht="15" customHeight="1" x14ac:dyDescent="0.25">
      <c r="A89" s="286" t="s">
        <v>189</v>
      </c>
      <c r="B89" s="285">
        <f>'100 Instruction'!F39+Research!F39+'Public Service'!F39+'400 Academic Supp'!F39+'500 Student Services'!F39+'600 Institutional Supp'!F39+'800 Scholarships'!F39+'700 OP&amp;M'!F39+Hospitals!F39+Transfers!F39+Other!F39</f>
        <v>967995</v>
      </c>
      <c r="C89" s="285">
        <f>'100 Instruction'!H39+Research!H39+'Public Service'!H39+'400 Academic Supp'!H39+'500 Student Services'!H39+'600 Institutional Supp'!H39+'800 Scholarships'!H39+'700 OP&amp;M'!H39+Hospitals!H39+Transfers!H39+Other!H39</f>
        <v>967998</v>
      </c>
      <c r="D89" s="285">
        <f>'100 Instruction'!J39+Research!J39+'Public Service'!J39+'400 Academic Supp'!J39+'500 Student Services'!J39+'600 Institutional Supp'!J39+'800 Scholarships'!J39+'700 OP&amp;M'!J39+Hospitals!J39+Transfers!J39+Other!J39</f>
        <v>1306342</v>
      </c>
      <c r="E89" s="285">
        <f t="shared" si="6"/>
        <v>338344</v>
      </c>
      <c r="F89" s="282">
        <f t="shared" si="7"/>
        <v>0.34952964778852846</v>
      </c>
    </row>
    <row r="90" spans="1:6" s="990" customFormat="1" ht="15" customHeight="1" x14ac:dyDescent="0.25">
      <c r="A90" s="288" t="s">
        <v>190</v>
      </c>
      <c r="B90" s="290">
        <f>SUM(B86:B89)</f>
        <v>1901874.32</v>
      </c>
      <c r="C90" s="290">
        <f>SUM(C86:C89)</f>
        <v>1907034</v>
      </c>
      <c r="D90" s="290">
        <f>SUM(D86:D89)</f>
        <v>2075028</v>
      </c>
      <c r="E90" s="290">
        <f t="shared" si="6"/>
        <v>167994</v>
      </c>
      <c r="F90" s="291">
        <f t="shared" si="7"/>
        <v>8.8091769732474623E-2</v>
      </c>
    </row>
    <row r="91" spans="1:6" ht="15" customHeight="1" x14ac:dyDescent="0.25">
      <c r="A91" s="286" t="s">
        <v>191</v>
      </c>
      <c r="B91" s="285">
        <f>'100 Instruction'!F32+'100 Instruction'!F34+Research!F32+Research!F34+'Public Service'!F32+'Public Service'!F34+'400 Academic Supp'!F32+'400 Academic Supp'!F34+'500 Student Services'!F32+'500 Student Services'!F34+'600 Institutional Supp'!F32+'600 Institutional Supp'!F34+'800 Scholarships'!F32+'800 Scholarships'!F34+'700 OP&amp;M'!F32+'700 OP&amp;M'!F34+Hospitals!F32+Hospitals!F34+Transfers!F32+Transfers!F34+Other!F32+Other!F34</f>
        <v>595467</v>
      </c>
      <c r="C91" s="285">
        <f>'100 Instruction'!H32+'100 Instruction'!H34+Research!H32+Research!H34+'Public Service'!H32+'Public Service'!H34+'400 Academic Supp'!H32+'400 Academic Supp'!H34+'500 Student Services'!H32+'500 Student Services'!H34+'600 Institutional Supp'!H32+'600 Institutional Supp'!H34+'800 Scholarships'!H32+'800 Scholarships'!H34+'700 OP&amp;M'!H32+'700 OP&amp;M'!H34+Hospitals!H32+Hospitals!H34+Transfers!H32+Transfers!H34+Other!H32+Other!H34</f>
        <v>623510</v>
      </c>
      <c r="D91" s="285">
        <f>'100 Instruction'!J32+'100 Instruction'!J34+Research!J32+Research!J34+'Public Service'!J32+'Public Service'!J34+'400 Academic Supp'!J32+'400 Academic Supp'!J34+'500 Student Services'!J32+'500 Student Services'!J34+'600 Institutional Supp'!J32+'600 Institutional Supp'!J34+'800 Scholarships'!J32+'800 Scholarships'!J34+'700 OP&amp;M'!J32+'700 OP&amp;M'!J34+Hospitals!J32+Hospitals!J34+Transfers!J32+Transfers!J34+Other!J32+Other!J34</f>
        <v>466339</v>
      </c>
      <c r="E91" s="285">
        <f t="shared" si="6"/>
        <v>-157171</v>
      </c>
      <c r="F91" s="282">
        <f t="shared" si="7"/>
        <v>-0.25207454571698928</v>
      </c>
    </row>
    <row r="92" spans="1:6" ht="15" customHeight="1" x14ac:dyDescent="0.25">
      <c r="A92" s="286" t="s">
        <v>192</v>
      </c>
      <c r="B92" s="285">
        <f>'100 Instruction'!F31+Research!F31+'Public Service'!F31+'400 Academic Supp'!F31+'500 Student Services'!F31+'600 Institutional Supp'!F31+'800 Scholarships'!F31+'700 OP&amp;M'!F31+Hospitals!F31+Transfers!F31+Other!F31</f>
        <v>0</v>
      </c>
      <c r="C92" s="285">
        <f>'100 Instruction'!H31+Research!H31+'Public Service'!H31+'400 Academic Supp'!H31+'500 Student Services'!H31+'600 Institutional Supp'!H31+'800 Scholarships'!H31+'700 OP&amp;M'!H31+Hospitals!H31+Transfers!H31+Other!H31</f>
        <v>0</v>
      </c>
      <c r="D92" s="285">
        <f>'100 Instruction'!J31+Research!J31+'Public Service'!J31+'400 Academic Supp'!J31+'500 Student Services'!J31+'600 Institutional Supp'!J31+'800 Scholarships'!J31+'700 OP&amp;M'!J31+Hospitals!J31+Transfers!J31+Other!J31</f>
        <v>0</v>
      </c>
      <c r="E92" s="285">
        <f t="shared" si="6"/>
        <v>0</v>
      </c>
      <c r="F92" s="282">
        <f t="shared" si="7"/>
        <v>0</v>
      </c>
    </row>
    <row r="93" spans="1:6" ht="15" customHeight="1" x14ac:dyDescent="0.25">
      <c r="A93" s="293" t="s">
        <v>193</v>
      </c>
      <c r="B93" s="285">
        <f>'100 Instruction'!F33+Research!F33+'Public Service'!F33+'400 Academic Supp'!F33+'500 Student Services'!F33+'600 Institutional Supp'!F33+'800 Scholarships'!F33+'700 OP&amp;M'!F33+Hospitals!F33+Transfers!F33+Other!F33</f>
        <v>0</v>
      </c>
      <c r="C93" s="285">
        <f>'100 Instruction'!H33+Research!H33+'Public Service'!H33+'400 Academic Supp'!H33+'500 Student Services'!H33+'600 Institutional Supp'!H33+'800 Scholarships'!H33+'700 OP&amp;M'!H33+Hospitals!H33+Transfers!H33+Other!H33</f>
        <v>0</v>
      </c>
      <c r="D93" s="285">
        <f>'100 Instruction'!J33+Research!J33+'Public Service'!J33+'400 Academic Supp'!J33+'500 Student Services'!J33+'600 Institutional Supp'!J33+'800 Scholarships'!J33+'700 OP&amp;M'!J33+Hospitals!J33+Transfers!J33++Other!J33</f>
        <v>0</v>
      </c>
      <c r="E93" s="285">
        <f t="shared" si="6"/>
        <v>0</v>
      </c>
      <c r="F93" s="282">
        <f t="shared" si="7"/>
        <v>0</v>
      </c>
    </row>
    <row r="94" spans="1:6" s="990" customFormat="1" ht="15" customHeight="1" x14ac:dyDescent="0.25">
      <c r="A94" s="307" t="s">
        <v>194</v>
      </c>
      <c r="B94" s="306">
        <f>SUM(B91:B93)</f>
        <v>595467</v>
      </c>
      <c r="C94" s="306">
        <f>SUM(C91:C93)</f>
        <v>623510</v>
      </c>
      <c r="D94" s="306">
        <f>SUM(D91:D93)</f>
        <v>466339</v>
      </c>
      <c r="E94" s="306">
        <f t="shared" si="6"/>
        <v>-157171</v>
      </c>
      <c r="F94" s="291">
        <f t="shared" si="7"/>
        <v>-0.25207454571698928</v>
      </c>
    </row>
    <row r="95" spans="1:6" ht="15" customHeight="1" x14ac:dyDescent="0.25">
      <c r="A95" s="293" t="s">
        <v>296</v>
      </c>
      <c r="B95" s="285">
        <f>'100 Instruction'!F42+Research!F42+'Public Service'!F42+'400 Academic Supp'!F42+'500 Student Services'!F42+'600 Institutional Supp'!F42+'800 Scholarships'!F42+'700 OP&amp;M'!F42+Hospitals!F42+Transfers!F42+Other!F42</f>
        <v>0</v>
      </c>
      <c r="C95" s="285">
        <f>'100 Instruction'!H42+Research!H42+'Public Service'!H42+'400 Academic Supp'!H42+'500 Student Services'!H42+'600 Institutional Supp'!H42+'800 Scholarships'!H42+'700 OP&amp;M'!H42+Hospitals!H42+Transfers!H42+Other!H42</f>
        <v>0</v>
      </c>
      <c r="D95" s="283">
        <f>'100 Instruction'!J42+Research!J42+'Public Service'!J42+'400 Academic Supp'!J42+'500 Student Services'!J42+'600 Institutional Supp'!J42+'800 Scholarships'!J42+'700 OP&amp;M'!J42+Hospitals!J42+Transfers!J42+Other!J42</f>
        <v>0</v>
      </c>
      <c r="E95" s="285">
        <f t="shared" si="6"/>
        <v>0</v>
      </c>
      <c r="F95" s="282">
        <f t="shared" si="7"/>
        <v>0</v>
      </c>
    </row>
    <row r="96" spans="1:6" s="990" customFormat="1" ht="15" customHeight="1" thickBot="1" x14ac:dyDescent="0.3">
      <c r="A96" s="308" t="s">
        <v>176</v>
      </c>
      <c r="B96" s="309">
        <f>B94+B90+B85+B81+B95</f>
        <v>21902568.32</v>
      </c>
      <c r="C96" s="309">
        <f>C94+C90+C85+C81+C95</f>
        <v>22514041</v>
      </c>
      <c r="D96" s="310">
        <f>D94+D90+D85+D81+D95</f>
        <v>23921493</v>
      </c>
      <c r="E96" s="309">
        <f t="shared" si="6"/>
        <v>1407452</v>
      </c>
      <c r="F96" s="311">
        <f t="shared" si="7"/>
        <v>6.2514410451682129E-2</v>
      </c>
    </row>
    <row r="97" spans="1:6" ht="15" customHeight="1" x14ac:dyDescent="0.25">
      <c r="A97" s="69"/>
      <c r="B97" s="94"/>
      <c r="C97" s="94"/>
      <c r="D97" s="94"/>
      <c r="E97" s="94"/>
      <c r="F97" s="268" t="s">
        <v>117</v>
      </c>
    </row>
    <row r="98" spans="1:6" ht="15" customHeight="1" x14ac:dyDescent="0.25">
      <c r="A98" s="69" t="s">
        <v>560</v>
      </c>
      <c r="B98" s="94"/>
      <c r="C98" s="94"/>
      <c r="D98" s="94"/>
      <c r="E98" s="94"/>
      <c r="F98" s="268"/>
    </row>
    <row r="99" spans="1:6" ht="15" customHeight="1" x14ac:dyDescent="0.25">
      <c r="A99" s="69" t="s">
        <v>195</v>
      </c>
      <c r="B99" s="94"/>
      <c r="C99" s="94"/>
      <c r="D99" s="94"/>
      <c r="E99" s="94"/>
      <c r="F99" s="268"/>
    </row>
    <row r="100" spans="1:6" ht="15" customHeight="1" x14ac:dyDescent="0.25">
      <c r="A100" s="69" t="s">
        <v>117</v>
      </c>
      <c r="B100" s="94"/>
      <c r="C100" s="94"/>
      <c r="D100" s="94"/>
      <c r="E100" s="94"/>
      <c r="F100" s="312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55"/>
  <sheetViews>
    <sheetView zoomScale="80" zoomScaleNormal="80" zoomScalePageLayoutView="60" workbookViewId="0">
      <selection activeCell="A32" sqref="A32"/>
    </sheetView>
  </sheetViews>
  <sheetFormatPr defaultColWidth="12.42578125" defaultRowHeight="15" customHeight="1" x14ac:dyDescent="0.2"/>
  <cols>
    <col min="1" max="1" width="73.140625" style="70" customWidth="1"/>
    <col min="2" max="5" width="24.85546875" style="94" customWidth="1"/>
    <col min="6" max="6" width="16.85546875" style="70" customWidth="1"/>
    <col min="7" max="16384" width="12.42578125" style="70"/>
  </cols>
  <sheetData>
    <row r="1" spans="1:11" s="319" customFormat="1" ht="20.100000000000001" customHeight="1" x14ac:dyDescent="0.25">
      <c r="A1" s="313" t="s">
        <v>131</v>
      </c>
      <c r="B1" s="315"/>
      <c r="C1" s="316" t="s">
        <v>79</v>
      </c>
      <c r="D1" s="317" t="str">
        <f>Revenue!B2</f>
        <v>SOWELA Technical Community College</v>
      </c>
      <c r="E1" s="318"/>
      <c r="F1" s="320"/>
      <c r="G1" s="320"/>
      <c r="H1" s="320"/>
      <c r="I1" s="320"/>
      <c r="J1" s="320"/>
      <c r="K1" s="320"/>
    </row>
    <row r="2" spans="1:11" s="319" customFormat="1" ht="20.100000000000001" customHeight="1" x14ac:dyDescent="0.25">
      <c r="A2" s="313" t="s">
        <v>200</v>
      </c>
      <c r="B2" s="315"/>
      <c r="C2" s="315"/>
      <c r="D2" s="315"/>
      <c r="E2" s="315"/>
      <c r="F2" s="320"/>
      <c r="G2" s="320"/>
      <c r="H2" s="320"/>
      <c r="I2" s="320"/>
      <c r="J2" s="320"/>
      <c r="K2" s="320"/>
    </row>
    <row r="3" spans="1:11" s="319" customFormat="1" ht="20.100000000000001" customHeight="1" thickBot="1" x14ac:dyDescent="0.3">
      <c r="A3" s="314" t="s">
        <v>201</v>
      </c>
      <c r="B3" s="321"/>
      <c r="C3" s="321"/>
      <c r="D3" s="321"/>
      <c r="E3" s="321"/>
      <c r="F3" s="320"/>
      <c r="G3" s="320"/>
      <c r="H3" s="320"/>
      <c r="I3" s="320"/>
      <c r="J3" s="320"/>
      <c r="K3" s="320"/>
    </row>
    <row r="4" spans="1:11" ht="15" customHeight="1" thickTop="1" x14ac:dyDescent="0.25">
      <c r="A4" s="249" t="s">
        <v>202</v>
      </c>
      <c r="B4" s="250" t="s">
        <v>231</v>
      </c>
      <c r="C4" s="250" t="s">
        <v>203</v>
      </c>
      <c r="D4" s="250" t="s">
        <v>203</v>
      </c>
      <c r="E4" s="251" t="s">
        <v>204</v>
      </c>
    </row>
    <row r="5" spans="1:11" ht="15" customHeight="1" x14ac:dyDescent="0.25">
      <c r="A5" s="153"/>
      <c r="B5" s="252" t="s">
        <v>451</v>
      </c>
      <c r="C5" s="252" t="s">
        <v>451</v>
      </c>
      <c r="D5" s="252" t="s">
        <v>548</v>
      </c>
      <c r="E5" s="252" t="s">
        <v>451</v>
      </c>
    </row>
    <row r="6" spans="1:11" ht="15" customHeight="1" x14ac:dyDescent="0.25">
      <c r="A6" s="177" t="s">
        <v>205</v>
      </c>
      <c r="B6" s="253"/>
      <c r="C6" s="253"/>
      <c r="D6" s="253"/>
      <c r="E6" s="254"/>
    </row>
    <row r="7" spans="1:11" ht="15" customHeight="1" x14ac:dyDescent="0.2">
      <c r="A7" s="382" t="s">
        <v>206</v>
      </c>
      <c r="B7" s="255">
        <f>Revenue!F86</f>
        <v>0</v>
      </c>
      <c r="C7" s="255">
        <f>Revenue!H86</f>
        <v>0</v>
      </c>
      <c r="D7" s="255">
        <f>Revenue!J86</f>
        <v>0</v>
      </c>
      <c r="E7" s="256">
        <f t="shared" ref="E7:E12" si="0">D7-C7</f>
        <v>0</v>
      </c>
    </row>
    <row r="8" spans="1:11" ht="15" customHeight="1" x14ac:dyDescent="0.2">
      <c r="A8" s="345" t="s">
        <v>207</v>
      </c>
      <c r="B8" s="253">
        <f>Revenue!F87</f>
        <v>0</v>
      </c>
      <c r="C8" s="253">
        <f>Revenue!H87</f>
        <v>0</v>
      </c>
      <c r="D8" s="253">
        <f>Revenue!J87</f>
        <v>0</v>
      </c>
      <c r="E8" s="254">
        <f t="shared" si="0"/>
        <v>0</v>
      </c>
    </row>
    <row r="9" spans="1:11" ht="15" customHeight="1" x14ac:dyDescent="0.2">
      <c r="A9" s="383" t="s">
        <v>254</v>
      </c>
      <c r="B9" s="253">
        <f>Revenue!F88</f>
        <v>0</v>
      </c>
      <c r="C9" s="253">
        <f>Revenue!H88</f>
        <v>0</v>
      </c>
      <c r="D9" s="253">
        <f>Revenue!J88</f>
        <v>0</v>
      </c>
      <c r="E9" s="254">
        <f t="shared" si="0"/>
        <v>0</v>
      </c>
    </row>
    <row r="10" spans="1:11" ht="15" customHeight="1" x14ac:dyDescent="0.2">
      <c r="A10" s="383" t="s">
        <v>208</v>
      </c>
      <c r="B10" s="253">
        <f>Revenue!F89</f>
        <v>0</v>
      </c>
      <c r="C10" s="253">
        <f>Revenue!H89</f>
        <v>0</v>
      </c>
      <c r="D10" s="253">
        <f>Revenue!J89</f>
        <v>0</v>
      </c>
      <c r="E10" s="254">
        <f t="shared" si="0"/>
        <v>0</v>
      </c>
    </row>
    <row r="11" spans="1:11" ht="15" customHeight="1" x14ac:dyDescent="0.2">
      <c r="A11" s="383" t="s">
        <v>255</v>
      </c>
      <c r="B11" s="253">
        <f>Revenue!F91</f>
        <v>0</v>
      </c>
      <c r="C11" s="253">
        <f>Revenue!H91</f>
        <v>0</v>
      </c>
      <c r="D11" s="253">
        <f>Revenue!J91</f>
        <v>0</v>
      </c>
      <c r="E11" s="254">
        <f t="shared" si="0"/>
        <v>0</v>
      </c>
    </row>
    <row r="12" spans="1:11" s="109" customFormat="1" ht="15" customHeight="1" x14ac:dyDescent="0.25">
      <c r="A12" s="182" t="s">
        <v>209</v>
      </c>
      <c r="B12" s="257">
        <f>B10+B9+B8+B7+B11</f>
        <v>0</v>
      </c>
      <c r="C12" s="257">
        <f>C10+C9+C8+C7+C11</f>
        <v>0</v>
      </c>
      <c r="D12" s="257">
        <f>D10+D9+D8+D7+D11</f>
        <v>0</v>
      </c>
      <c r="E12" s="258">
        <f t="shared" si="0"/>
        <v>0</v>
      </c>
    </row>
    <row r="13" spans="1:11" s="109" customFormat="1" ht="15" customHeight="1" x14ac:dyDescent="0.25">
      <c r="A13" s="182" t="s">
        <v>414</v>
      </c>
      <c r="B13" s="257">
        <f>Revenue!F108</f>
        <v>0</v>
      </c>
      <c r="C13" s="257">
        <f>Revenue!H108</f>
        <v>0</v>
      </c>
      <c r="D13" s="257">
        <f>Revenue!J108</f>
        <v>0</v>
      </c>
      <c r="E13" s="258">
        <f>D13-C13</f>
        <v>0</v>
      </c>
    </row>
    <row r="14" spans="1:11" ht="15" customHeight="1" x14ac:dyDescent="0.25">
      <c r="A14" s="177" t="s">
        <v>210</v>
      </c>
      <c r="B14" s="253"/>
      <c r="C14" s="253"/>
      <c r="D14" s="253"/>
      <c r="E14" s="254"/>
    </row>
    <row r="15" spans="1:11" ht="15" customHeight="1" x14ac:dyDescent="0.25">
      <c r="A15" s="155" t="s">
        <v>211</v>
      </c>
      <c r="B15" s="255"/>
      <c r="C15" s="255"/>
      <c r="D15" s="255"/>
      <c r="E15" s="256"/>
    </row>
    <row r="16" spans="1:11" ht="15" customHeight="1" x14ac:dyDescent="0.2">
      <c r="A16" s="382" t="s">
        <v>212</v>
      </c>
      <c r="B16" s="255">
        <f>Revenue!F7</f>
        <v>8477075.5700000003</v>
      </c>
      <c r="C16" s="255">
        <f>Revenue!H7</f>
        <v>8886976</v>
      </c>
      <c r="D16" s="255">
        <f>Revenue!J7</f>
        <v>8886976</v>
      </c>
      <c r="E16" s="255">
        <f>D16-C16</f>
        <v>0</v>
      </c>
    </row>
    <row r="17" spans="1:5" ht="15" customHeight="1" x14ac:dyDescent="0.2">
      <c r="A17" s="382" t="s">
        <v>213</v>
      </c>
      <c r="B17" s="255">
        <f>Revenue!F19</f>
        <v>0</v>
      </c>
      <c r="C17" s="255">
        <f>Revenue!H19</f>
        <v>0</v>
      </c>
      <c r="D17" s="255">
        <f>Revenue!J19</f>
        <v>0</v>
      </c>
      <c r="E17" s="255">
        <f>D17-C17</f>
        <v>0</v>
      </c>
    </row>
    <row r="18" spans="1:5" ht="15" customHeight="1" x14ac:dyDescent="0.2">
      <c r="A18" s="382" t="s">
        <v>214</v>
      </c>
      <c r="B18" s="255">
        <f>Revenue!F9</f>
        <v>0</v>
      </c>
      <c r="C18" s="255">
        <f>Revenue!H9</f>
        <v>0</v>
      </c>
      <c r="D18" s="255">
        <f>Revenue!J9</f>
        <v>0</v>
      </c>
      <c r="E18" s="255">
        <f>D18-C18</f>
        <v>0</v>
      </c>
    </row>
    <row r="19" spans="1:5" ht="15" customHeight="1" x14ac:dyDescent="0.2">
      <c r="A19" s="382" t="s">
        <v>215</v>
      </c>
      <c r="B19" s="255">
        <f>Revenue!F10</f>
        <v>197587.51</v>
      </c>
      <c r="C19" s="255">
        <f>Revenue!H10</f>
        <v>240000</v>
      </c>
      <c r="D19" s="255">
        <f>Revenue!J10</f>
        <v>240000</v>
      </c>
      <c r="E19" s="255">
        <f>D19-C19</f>
        <v>0</v>
      </c>
    </row>
    <row r="20" spans="1:5" ht="15" customHeight="1" x14ac:dyDescent="0.2">
      <c r="A20" s="382" t="s">
        <v>357</v>
      </c>
      <c r="B20" s="255">
        <f>Revenue!F11</f>
        <v>0</v>
      </c>
      <c r="C20" s="255">
        <f>Revenue!H11</f>
        <v>0</v>
      </c>
      <c r="D20" s="255">
        <f>Revenue!J11</f>
        <v>0</v>
      </c>
      <c r="E20" s="255">
        <f t="shared" ref="E20:E28" si="1">D20-C20</f>
        <v>0</v>
      </c>
    </row>
    <row r="21" spans="1:5" ht="15" customHeight="1" x14ac:dyDescent="0.2">
      <c r="A21" s="382" t="s">
        <v>358</v>
      </c>
      <c r="B21" s="255">
        <f>Revenue!F12</f>
        <v>0</v>
      </c>
      <c r="C21" s="255">
        <f>Revenue!H12</f>
        <v>0</v>
      </c>
      <c r="D21" s="255">
        <f>Revenue!J12</f>
        <v>0</v>
      </c>
      <c r="E21" s="255">
        <f t="shared" si="1"/>
        <v>0</v>
      </c>
    </row>
    <row r="22" spans="1:5" ht="15" customHeight="1" x14ac:dyDescent="0.2">
      <c r="A22" s="382" t="s">
        <v>418</v>
      </c>
      <c r="B22" s="255">
        <f>Revenue!F13</f>
        <v>0</v>
      </c>
      <c r="C22" s="255">
        <f>Revenue!H13</f>
        <v>0</v>
      </c>
      <c r="D22" s="255">
        <f>Revenue!J13</f>
        <v>0</v>
      </c>
      <c r="E22" s="255">
        <f>D22-C22</f>
        <v>0</v>
      </c>
    </row>
    <row r="23" spans="1:5" ht="15" customHeight="1" x14ac:dyDescent="0.2">
      <c r="A23" s="382" t="s">
        <v>420</v>
      </c>
      <c r="B23" s="255">
        <f>Revenue!F16</f>
        <v>481344.5</v>
      </c>
      <c r="C23" s="255">
        <f>Revenue!H16</f>
        <v>545000</v>
      </c>
      <c r="D23" s="255">
        <f>Revenue!J16</f>
        <v>545000</v>
      </c>
      <c r="E23" s="255">
        <f t="shared" si="1"/>
        <v>0</v>
      </c>
    </row>
    <row r="24" spans="1:5" ht="15" customHeight="1" x14ac:dyDescent="0.2">
      <c r="A24" s="382" t="s">
        <v>359</v>
      </c>
      <c r="B24" s="255">
        <f>Revenue!F14</f>
        <v>0</v>
      </c>
      <c r="C24" s="255">
        <f>Revenue!H14</f>
        <v>0</v>
      </c>
      <c r="D24" s="255">
        <f>Revenue!J14</f>
        <v>0</v>
      </c>
      <c r="E24" s="255">
        <f t="shared" si="1"/>
        <v>0</v>
      </c>
    </row>
    <row r="25" spans="1:5" ht="15" customHeight="1" x14ac:dyDescent="0.2">
      <c r="A25" s="382" t="s">
        <v>360</v>
      </c>
      <c r="B25" s="255">
        <f>Revenue!F15</f>
        <v>0</v>
      </c>
      <c r="C25" s="255">
        <f>Revenue!H15</f>
        <v>0</v>
      </c>
      <c r="D25" s="255">
        <f>Revenue!J15</f>
        <v>0</v>
      </c>
      <c r="E25" s="255">
        <f t="shared" si="1"/>
        <v>0</v>
      </c>
    </row>
    <row r="26" spans="1:5" ht="15" customHeight="1" x14ac:dyDescent="0.2">
      <c r="A26" s="382" t="s">
        <v>361</v>
      </c>
      <c r="B26" s="255">
        <f>Revenue!F17</f>
        <v>445883.97</v>
      </c>
      <c r="C26" s="255">
        <f>Revenue!H17</f>
        <v>510000</v>
      </c>
      <c r="D26" s="255">
        <f>Revenue!J17</f>
        <v>510000</v>
      </c>
      <c r="E26" s="255">
        <f t="shared" si="1"/>
        <v>0</v>
      </c>
    </row>
    <row r="27" spans="1:5" ht="15" customHeight="1" x14ac:dyDescent="0.2">
      <c r="A27" s="382" t="s">
        <v>362</v>
      </c>
      <c r="B27" s="255">
        <f>Revenue!F18</f>
        <v>0</v>
      </c>
      <c r="C27" s="255">
        <f>Revenue!H18</f>
        <v>0</v>
      </c>
      <c r="D27" s="255">
        <f>Revenue!J18</f>
        <v>0</v>
      </c>
      <c r="E27" s="255">
        <f t="shared" si="1"/>
        <v>0</v>
      </c>
    </row>
    <row r="28" spans="1:5" ht="15" customHeight="1" x14ac:dyDescent="0.2">
      <c r="A28" s="382" t="s">
        <v>363</v>
      </c>
      <c r="B28" s="255">
        <f>Revenue!F22</f>
        <v>150160</v>
      </c>
      <c r="C28" s="255">
        <f>Revenue!H22</f>
        <v>150000</v>
      </c>
      <c r="D28" s="255">
        <f>Revenue!J22</f>
        <v>150000</v>
      </c>
      <c r="E28" s="255">
        <f t="shared" si="1"/>
        <v>0</v>
      </c>
    </row>
    <row r="29" spans="1:5" ht="15" customHeight="1" x14ac:dyDescent="0.2">
      <c r="A29" s="382" t="s">
        <v>364</v>
      </c>
      <c r="B29" s="255">
        <f>Revenue!F23</f>
        <v>80697.13</v>
      </c>
      <c r="C29" s="255">
        <f>Revenue!H23</f>
        <v>85000</v>
      </c>
      <c r="D29" s="255">
        <f>Revenue!J23</f>
        <v>85000</v>
      </c>
      <c r="E29" s="255">
        <f>D29-C29</f>
        <v>0</v>
      </c>
    </row>
    <row r="30" spans="1:5" s="109" customFormat="1" ht="15" customHeight="1" x14ac:dyDescent="0.25">
      <c r="A30" s="177" t="s">
        <v>216</v>
      </c>
      <c r="B30" s="257">
        <f>SUM(B16:B29)</f>
        <v>9832748.6800000016</v>
      </c>
      <c r="C30" s="257">
        <f>SUM(C16:C29)</f>
        <v>10416976</v>
      </c>
      <c r="D30" s="257">
        <f>SUM(D16:D29)</f>
        <v>10416976</v>
      </c>
      <c r="E30" s="257">
        <f>SUM(E16:E29)</f>
        <v>0</v>
      </c>
    </row>
    <row r="31" spans="1:5" ht="15" customHeight="1" x14ac:dyDescent="0.2">
      <c r="A31" s="384" t="s">
        <v>217</v>
      </c>
      <c r="B31" s="255">
        <f>Revenue!F26</f>
        <v>0</v>
      </c>
      <c r="C31" s="255">
        <f>Revenue!H26</f>
        <v>0</v>
      </c>
      <c r="D31" s="255">
        <f>Revenue!J26</f>
        <v>0</v>
      </c>
      <c r="E31" s="256">
        <f t="shared" ref="E31:E37" si="2">D31-C31</f>
        <v>0</v>
      </c>
    </row>
    <row r="32" spans="1:5" ht="15" customHeight="1" x14ac:dyDescent="0.2">
      <c r="A32" s="382" t="s">
        <v>218</v>
      </c>
      <c r="B32" s="253">
        <f>Revenue!F28</f>
        <v>4103</v>
      </c>
      <c r="C32" s="253">
        <f>Revenue!H28</f>
        <v>6000</v>
      </c>
      <c r="D32" s="253">
        <f>Revenue!J28</f>
        <v>6000</v>
      </c>
      <c r="E32" s="254">
        <f t="shared" si="2"/>
        <v>0</v>
      </c>
    </row>
    <row r="33" spans="1:5" ht="15" customHeight="1" x14ac:dyDescent="0.2">
      <c r="A33" s="385" t="s">
        <v>219</v>
      </c>
      <c r="B33" s="253">
        <f>Revenue!F73</f>
        <v>0</v>
      </c>
      <c r="C33" s="253">
        <f>Revenue!H73</f>
        <v>0</v>
      </c>
      <c r="D33" s="253">
        <f>Revenue!J73</f>
        <v>0</v>
      </c>
      <c r="E33" s="254">
        <f t="shared" si="2"/>
        <v>0</v>
      </c>
    </row>
    <row r="34" spans="1:5" ht="15" customHeight="1" x14ac:dyDescent="0.2">
      <c r="A34" s="383" t="s">
        <v>220</v>
      </c>
      <c r="B34" s="253">
        <f>Revenue!F29</f>
        <v>0</v>
      </c>
      <c r="C34" s="253">
        <f>Revenue!H29</f>
        <v>0</v>
      </c>
      <c r="D34" s="253">
        <f>Revenue!J29</f>
        <v>0</v>
      </c>
      <c r="E34" s="254">
        <f t="shared" si="2"/>
        <v>0</v>
      </c>
    </row>
    <row r="35" spans="1:5" ht="15" customHeight="1" x14ac:dyDescent="0.2">
      <c r="A35" s="382" t="s">
        <v>221</v>
      </c>
      <c r="B35" s="253">
        <v>0</v>
      </c>
      <c r="C35" s="253">
        <v>0</v>
      </c>
      <c r="D35" s="253">
        <v>0</v>
      </c>
      <c r="E35" s="254">
        <f t="shared" si="2"/>
        <v>0</v>
      </c>
    </row>
    <row r="36" spans="1:5" ht="15" customHeight="1" x14ac:dyDescent="0.2">
      <c r="A36" s="385" t="s">
        <v>222</v>
      </c>
      <c r="B36" s="253">
        <f>Revenue!F30</f>
        <v>526118.93999999994</v>
      </c>
      <c r="C36" s="253">
        <f>Revenue!H30</f>
        <v>550000</v>
      </c>
      <c r="D36" s="253">
        <f>Revenue!J30</f>
        <v>550000</v>
      </c>
      <c r="E36" s="254">
        <f t="shared" si="2"/>
        <v>0</v>
      </c>
    </row>
    <row r="37" spans="1:5" ht="15" customHeight="1" x14ac:dyDescent="0.2">
      <c r="A37" s="384" t="s">
        <v>531</v>
      </c>
      <c r="B37" s="253">
        <f>Revenue!F31</f>
        <v>0</v>
      </c>
      <c r="C37" s="253">
        <f>Revenue!H31</f>
        <v>0</v>
      </c>
      <c r="D37" s="253">
        <f>Revenue!J31</f>
        <v>0</v>
      </c>
      <c r="E37" s="254">
        <f t="shared" si="2"/>
        <v>0</v>
      </c>
    </row>
    <row r="38" spans="1:5" s="109" customFormat="1" ht="15" customHeight="1" x14ac:dyDescent="0.25">
      <c r="A38" s="182" t="s">
        <v>223</v>
      </c>
      <c r="B38" s="259">
        <f>B30+SUM(B31:B37)</f>
        <v>10362970.620000001</v>
      </c>
      <c r="C38" s="259">
        <f>C30+SUM(C31:C37)</f>
        <v>10972976</v>
      </c>
      <c r="D38" s="259">
        <f>D30+SUM(D31:D37)</f>
        <v>10972976</v>
      </c>
      <c r="E38" s="260">
        <f>E30+SUM(E31:E37)</f>
        <v>0</v>
      </c>
    </row>
    <row r="39" spans="1:5" ht="15" customHeight="1" x14ac:dyDescent="0.25">
      <c r="A39" s="155" t="s">
        <v>224</v>
      </c>
      <c r="B39" s="255"/>
      <c r="C39" s="255"/>
      <c r="D39" s="255"/>
      <c r="E39" s="256"/>
    </row>
    <row r="40" spans="1:5" ht="15" customHeight="1" x14ac:dyDescent="0.2">
      <c r="A40" s="153" t="s">
        <v>225</v>
      </c>
      <c r="B40" s="255">
        <f>Revenue!F64</f>
        <v>0</v>
      </c>
      <c r="C40" s="255">
        <f>Revenue!H64</f>
        <v>0</v>
      </c>
      <c r="D40" s="255">
        <f>Revenue!J64</f>
        <v>0</v>
      </c>
      <c r="E40" s="256">
        <f>D40-C40</f>
        <v>0</v>
      </c>
    </row>
    <row r="41" spans="1:5" ht="15" customHeight="1" x14ac:dyDescent="0.2">
      <c r="A41" s="164" t="s">
        <v>226</v>
      </c>
      <c r="B41" s="261">
        <f>Revenue!F65</f>
        <v>0</v>
      </c>
      <c r="C41" s="261">
        <f>Revenue!H65</f>
        <v>0</v>
      </c>
      <c r="D41" s="261">
        <f>Revenue!J65</f>
        <v>0</v>
      </c>
      <c r="E41" s="262">
        <f>D41-C41</f>
        <v>0</v>
      </c>
    </row>
    <row r="42" spans="1:5" ht="15" customHeight="1" x14ac:dyDescent="0.25">
      <c r="A42" s="177" t="s">
        <v>227</v>
      </c>
      <c r="B42" s="255"/>
      <c r="C42" s="255"/>
      <c r="D42" s="255"/>
      <c r="E42" s="255"/>
    </row>
    <row r="43" spans="1:5" ht="15" customHeight="1" x14ac:dyDescent="0.2">
      <c r="A43" s="153" t="s">
        <v>228</v>
      </c>
      <c r="B43" s="255">
        <f>Revenue!F66</f>
        <v>0</v>
      </c>
      <c r="C43" s="255">
        <f>Revenue!H66</f>
        <v>0</v>
      </c>
      <c r="D43" s="255">
        <f>Revenue!J66</f>
        <v>0</v>
      </c>
      <c r="E43" s="256">
        <f>D43-C43</f>
        <v>0</v>
      </c>
    </row>
    <row r="44" spans="1:5" ht="15" customHeight="1" x14ac:dyDescent="0.2">
      <c r="A44" s="164" t="s">
        <v>252</v>
      </c>
      <c r="B44" s="253">
        <f>Revenue!F67+Revenue!F72</f>
        <v>0</v>
      </c>
      <c r="C44" s="253">
        <f>Revenue!H67+Revenue!H72</f>
        <v>0</v>
      </c>
      <c r="D44" s="253">
        <f>Revenue!J67+Revenue!J72</f>
        <v>0</v>
      </c>
      <c r="E44" s="254">
        <f>D44-C44</f>
        <v>0</v>
      </c>
    </row>
    <row r="45" spans="1:5" s="109" customFormat="1" ht="15" customHeight="1" x14ac:dyDescent="0.25">
      <c r="A45" s="177" t="s">
        <v>229</v>
      </c>
      <c r="B45" s="257">
        <f>B44+B43+B41+B40</f>
        <v>0</v>
      </c>
      <c r="C45" s="257">
        <f>C44+C43+C41+C40</f>
        <v>0</v>
      </c>
      <c r="D45" s="257">
        <f>D44+D43+D41+D40</f>
        <v>0</v>
      </c>
      <c r="E45" s="258">
        <f>D45-C45</f>
        <v>0</v>
      </c>
    </row>
    <row r="46" spans="1:5" s="109" customFormat="1" ht="15" customHeight="1" x14ac:dyDescent="0.25">
      <c r="A46" s="177" t="s">
        <v>32</v>
      </c>
      <c r="B46" s="257">
        <f>Revenue!F35</f>
        <v>0</v>
      </c>
      <c r="C46" s="257">
        <f>Revenue!H35</f>
        <v>0</v>
      </c>
      <c r="D46" s="257">
        <f>Revenue!J35</f>
        <v>0</v>
      </c>
      <c r="E46" s="258">
        <f>D46-C46</f>
        <v>0</v>
      </c>
    </row>
    <row r="47" spans="1:5" s="109" customFormat="1" ht="15" customHeight="1" thickBot="1" x14ac:dyDescent="0.3">
      <c r="A47" s="263" t="s">
        <v>230</v>
      </c>
      <c r="B47" s="264">
        <f>B45+B38+B12+B13+B46</f>
        <v>10362970.620000001</v>
      </c>
      <c r="C47" s="264">
        <f>C45+C38+C12+C13+C46</f>
        <v>10972976</v>
      </c>
      <c r="D47" s="264">
        <f>D45+D38+D12+D13+D46</f>
        <v>10972976</v>
      </c>
      <c r="E47" s="265">
        <f>D47-C47</f>
        <v>0</v>
      </c>
    </row>
    <row r="48" spans="1:5" ht="15" customHeight="1" thickTop="1" x14ac:dyDescent="0.25">
      <c r="A48" s="109"/>
    </row>
    <row r="49" spans="1:1" ht="15" customHeight="1" x14ac:dyDescent="0.25">
      <c r="A49" s="109"/>
    </row>
    <row r="50" spans="1:1" ht="15" customHeight="1" x14ac:dyDescent="0.2">
      <c r="A50" s="266"/>
    </row>
    <row r="51" spans="1:1" ht="15" customHeight="1" x14ac:dyDescent="0.2">
      <c r="A51" s="267"/>
    </row>
    <row r="52" spans="1:1" ht="15" customHeight="1" x14ac:dyDescent="0.2">
      <c r="A52" s="267" t="s">
        <v>117</v>
      </c>
    </row>
    <row r="53" spans="1:1" ht="15" customHeight="1" x14ac:dyDescent="0.2">
      <c r="A53" s="267" t="s">
        <v>117</v>
      </c>
    </row>
    <row r="55" spans="1:1" ht="15" customHeight="1" x14ac:dyDescent="0.2">
      <c r="A55" s="267" t="s">
        <v>117</v>
      </c>
    </row>
  </sheetData>
  <pageMargins left="0.7" right="0.7" top="0.75" bottom="0.75" header="0.3" footer="0.56996527777777772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topLeftCell="A15" zoomScale="80" zoomScaleNormal="80" zoomScalePageLayoutView="60" workbookViewId="0">
      <selection activeCell="B82" sqref="B82"/>
    </sheetView>
  </sheetViews>
  <sheetFormatPr defaultColWidth="12.42578125" defaultRowHeight="15" customHeight="1" x14ac:dyDescent="0.2"/>
  <cols>
    <col min="1" max="1" width="61.85546875" style="70" customWidth="1"/>
    <col min="2" max="2" width="20.7109375" style="92" customWidth="1"/>
    <col min="3" max="3" width="12.7109375" style="70" customWidth="1"/>
    <col min="4" max="4" width="20.7109375" style="92" customWidth="1"/>
    <col min="5" max="5" width="12.7109375" style="70" customWidth="1"/>
    <col min="6" max="6" width="20.7109375" style="92" customWidth="1"/>
    <col min="7" max="7" width="12.7109375" style="70" customWidth="1"/>
    <col min="8" max="8" width="20.7109375" style="92" customWidth="1"/>
    <col min="9" max="9" width="12.7109375" style="70" customWidth="1"/>
    <col min="10" max="10" width="20.7109375" style="92" customWidth="1"/>
    <col min="11" max="11" width="12.7109375" style="70" customWidth="1"/>
    <col min="12" max="12" width="20.7109375" style="92" customWidth="1"/>
    <col min="13" max="13" width="12.7109375" style="70" customWidth="1"/>
    <col min="14" max="16384" width="12.42578125" style="70"/>
  </cols>
  <sheetData>
    <row r="1" spans="1:13" s="319" customFormat="1" ht="20.100000000000001" customHeight="1" x14ac:dyDescent="0.25">
      <c r="A1" s="313" t="s">
        <v>131</v>
      </c>
      <c r="B1" s="326"/>
      <c r="C1" s="320"/>
      <c r="D1" s="326"/>
      <c r="F1" s="326"/>
      <c r="H1" s="326"/>
      <c r="I1" s="320"/>
      <c r="J1" s="327" t="s">
        <v>79</v>
      </c>
      <c r="K1" s="317" t="str">
        <f>Revenue!B2</f>
        <v>SOWELA Technical Community College</v>
      </c>
      <c r="L1" s="329"/>
      <c r="M1" s="317"/>
    </row>
    <row r="2" spans="1:13" s="319" customFormat="1" ht="20.100000000000001" customHeight="1" x14ac:dyDescent="0.25">
      <c r="A2" s="313" t="s">
        <v>232</v>
      </c>
      <c r="B2" s="326"/>
      <c r="C2" s="320"/>
      <c r="D2" s="326"/>
      <c r="E2" s="320"/>
      <c r="F2" s="326"/>
      <c r="G2" s="320"/>
      <c r="H2" s="326"/>
      <c r="I2" s="320"/>
      <c r="J2" s="326"/>
      <c r="K2" s="320"/>
      <c r="L2" s="326"/>
    </row>
    <row r="3" spans="1:13" s="319" customFormat="1" ht="20.100000000000001" customHeight="1" thickBot="1" x14ac:dyDescent="0.3">
      <c r="A3" s="314" t="s">
        <v>233</v>
      </c>
      <c r="B3" s="328"/>
      <c r="C3" s="330"/>
      <c r="D3" s="328"/>
      <c r="E3" s="330"/>
      <c r="F3" s="328"/>
      <c r="G3" s="330"/>
      <c r="H3" s="328"/>
      <c r="I3" s="330"/>
      <c r="J3" s="328"/>
      <c r="K3" s="330"/>
      <c r="L3" s="328"/>
      <c r="M3" s="331"/>
    </row>
    <row r="4" spans="1:13" ht="15" customHeight="1" thickTop="1" x14ac:dyDescent="0.2">
      <c r="A4" s="150"/>
      <c r="B4" s="151"/>
      <c r="C4" s="187"/>
      <c r="D4" s="151"/>
      <c r="E4" s="187"/>
      <c r="F4" s="151"/>
      <c r="G4" s="188"/>
      <c r="H4" s="151" t="s">
        <v>117</v>
      </c>
      <c r="I4" s="187"/>
      <c r="J4" s="151"/>
      <c r="K4" s="187"/>
      <c r="L4" s="151"/>
      <c r="M4" s="188"/>
    </row>
    <row r="5" spans="1:13" ht="15" customHeight="1" x14ac:dyDescent="0.2">
      <c r="A5" s="153"/>
      <c r="G5" s="189"/>
      <c r="M5" s="189"/>
    </row>
    <row r="6" spans="1:13" ht="15" customHeight="1" x14ac:dyDescent="0.25">
      <c r="A6" s="155"/>
      <c r="B6" s="156" t="s">
        <v>452</v>
      </c>
      <c r="C6" s="190"/>
      <c r="D6" s="191"/>
      <c r="E6" s="190"/>
      <c r="F6" s="191"/>
      <c r="G6" s="192"/>
      <c r="H6" s="156" t="s">
        <v>549</v>
      </c>
      <c r="I6" s="190"/>
      <c r="J6" s="191"/>
      <c r="K6" s="190"/>
      <c r="L6" s="191"/>
      <c r="M6" s="193" t="s">
        <v>117</v>
      </c>
    </row>
    <row r="7" spans="1:13" ht="15" customHeight="1" x14ac:dyDescent="0.2">
      <c r="A7" s="153" t="s">
        <v>117</v>
      </c>
      <c r="B7" s="92" t="s">
        <v>117</v>
      </c>
      <c r="D7" s="92" t="s">
        <v>117</v>
      </c>
      <c r="F7" s="92" t="s">
        <v>117</v>
      </c>
      <c r="G7" s="189"/>
      <c r="H7" s="92" t="s">
        <v>117</v>
      </c>
      <c r="J7" s="92" t="s">
        <v>117</v>
      </c>
      <c r="L7" s="92" t="s">
        <v>117</v>
      </c>
      <c r="M7" s="189"/>
    </row>
    <row r="8" spans="1:13" ht="15" customHeight="1" x14ac:dyDescent="0.2">
      <c r="A8" s="153" t="s">
        <v>117</v>
      </c>
      <c r="B8" s="92" t="s">
        <v>117</v>
      </c>
      <c r="D8" s="92" t="s">
        <v>117</v>
      </c>
      <c r="F8" s="92" t="s">
        <v>117</v>
      </c>
      <c r="G8" s="189"/>
      <c r="H8" s="92" t="s">
        <v>117</v>
      </c>
      <c r="J8" s="92" t="s">
        <v>117</v>
      </c>
      <c r="L8" s="92" t="s">
        <v>117</v>
      </c>
      <c r="M8" s="189"/>
    </row>
    <row r="9" spans="1:13" ht="15" customHeight="1" x14ac:dyDescent="0.25">
      <c r="A9" s="158" t="s">
        <v>117</v>
      </c>
      <c r="B9" s="159" t="s">
        <v>117</v>
      </c>
      <c r="C9" s="194" t="s">
        <v>234</v>
      </c>
      <c r="D9" s="195" t="s">
        <v>117</v>
      </c>
      <c r="E9" s="194" t="s">
        <v>234</v>
      </c>
      <c r="F9" s="195" t="s">
        <v>117</v>
      </c>
      <c r="G9" s="196" t="s">
        <v>234</v>
      </c>
      <c r="H9" s="159" t="s">
        <v>117</v>
      </c>
      <c r="I9" s="194" t="s">
        <v>234</v>
      </c>
      <c r="J9" s="195" t="s">
        <v>117</v>
      </c>
      <c r="K9" s="194" t="s">
        <v>234</v>
      </c>
      <c r="L9" s="195" t="s">
        <v>117</v>
      </c>
      <c r="M9" s="196" t="s">
        <v>234</v>
      </c>
    </row>
    <row r="10" spans="1:13" ht="15" customHeight="1" x14ac:dyDescent="0.25">
      <c r="A10" s="161" t="s">
        <v>202</v>
      </c>
      <c r="B10" s="162" t="s">
        <v>235</v>
      </c>
      <c r="C10" s="197" t="s">
        <v>196</v>
      </c>
      <c r="D10" s="198" t="s">
        <v>236</v>
      </c>
      <c r="E10" s="197" t="s">
        <v>196</v>
      </c>
      <c r="F10" s="198" t="s">
        <v>196</v>
      </c>
      <c r="G10" s="199" t="s">
        <v>196</v>
      </c>
      <c r="H10" s="162" t="s">
        <v>235</v>
      </c>
      <c r="I10" s="197" t="s">
        <v>196</v>
      </c>
      <c r="J10" s="198" t="s">
        <v>236</v>
      </c>
      <c r="K10" s="197" t="s">
        <v>196</v>
      </c>
      <c r="L10" s="198" t="s">
        <v>196</v>
      </c>
      <c r="M10" s="199" t="s">
        <v>196</v>
      </c>
    </row>
    <row r="11" spans="1:13" ht="15" customHeight="1" x14ac:dyDescent="0.2">
      <c r="A11" s="164" t="s">
        <v>237</v>
      </c>
      <c r="B11" s="165" t="s">
        <v>117</v>
      </c>
      <c r="C11" s="200"/>
      <c r="D11" s="201" t="s">
        <v>117</v>
      </c>
      <c r="E11" s="200"/>
      <c r="F11" s="201" t="s">
        <v>117</v>
      </c>
      <c r="G11" s="202"/>
      <c r="H11" s="165" t="s">
        <v>117</v>
      </c>
      <c r="I11" s="200"/>
      <c r="J11" s="201" t="s">
        <v>117</v>
      </c>
      <c r="K11" s="200"/>
      <c r="L11" s="201" t="s">
        <v>117</v>
      </c>
      <c r="M11" s="202" t="s">
        <v>237</v>
      </c>
    </row>
    <row r="12" spans="1:13" ht="15" customHeight="1" x14ac:dyDescent="0.25">
      <c r="A12" s="155" t="s">
        <v>141</v>
      </c>
      <c r="B12" s="92" t="s">
        <v>117</v>
      </c>
      <c r="C12" s="203" t="s">
        <v>117</v>
      </c>
      <c r="D12" s="93"/>
      <c r="E12" s="119"/>
      <c r="F12" s="93"/>
      <c r="G12" s="204"/>
      <c r="I12" s="119"/>
      <c r="J12" s="93"/>
      <c r="K12" s="119"/>
      <c r="L12" s="93"/>
      <c r="M12" s="204"/>
    </row>
    <row r="13" spans="1:13" ht="15" customHeight="1" x14ac:dyDescent="0.2">
      <c r="A13" s="205" t="s">
        <v>238</v>
      </c>
      <c r="B13" s="186">
        <f>Revenue!H34</f>
        <v>10326306</v>
      </c>
      <c r="C13" s="206">
        <f>IF(ISBLANK(B13),"  ",IF(F13&gt;0,B13/F13,IF(B13&gt;0,1,0)))</f>
        <v>1</v>
      </c>
      <c r="D13" s="207">
        <f>Revenue!I34</f>
        <v>0</v>
      </c>
      <c r="E13" s="208">
        <f>IF(ISBLANK(D13),"  ",IF(F13&gt;0,D13/F13,IF(D13&gt;0,1,0)))</f>
        <v>0</v>
      </c>
      <c r="F13" s="209">
        <f>D13+B13</f>
        <v>10326306</v>
      </c>
      <c r="G13" s="210">
        <f>IF(ISBLANK(F13),"  ",IF($F$81&gt;0,F13/$F$81,IF(F13&gt;0,1,0)))</f>
        <v>0.2435906777878423</v>
      </c>
      <c r="H13" s="186">
        <f>Revenue!J34</f>
        <v>11920007</v>
      </c>
      <c r="I13" s="206">
        <f>IF(ISBLANK(H13),"  ",IF(L13&gt;0,H13/L13,IF(H13&gt;0,1,0)))</f>
        <v>1</v>
      </c>
      <c r="J13" s="207">
        <f>Revenue!K34</f>
        <v>0</v>
      </c>
      <c r="K13" s="208">
        <f>IF(ISBLANK(J13),"  ",IF(L13&gt;0,J13/L13,IF(J13&gt;0,1,0)))</f>
        <v>0</v>
      </c>
      <c r="L13" s="209">
        <f t="shared" ref="L13:L20" si="0">J13+H13</f>
        <v>11920007</v>
      </c>
      <c r="M13" s="210">
        <f>IF(ISBLANK(L13),"  ",IF(L81&gt;0,L13/L81,IF(L13&gt;0,1,0)))</f>
        <v>0.28004578839926508</v>
      </c>
    </row>
    <row r="14" spans="1:13" ht="15" customHeight="1" x14ac:dyDescent="0.2">
      <c r="A14" s="153" t="s">
        <v>239</v>
      </c>
      <c r="B14" s="92">
        <f>Revenue!H36</f>
        <v>0</v>
      </c>
      <c r="C14" s="211">
        <f>IF(ISBLANK(B14),"  ",IF(F14&gt;0,B14/F14,IF(B14&gt;0,1,0)))</f>
        <v>0</v>
      </c>
      <c r="D14" s="212">
        <f>Revenue!I36</f>
        <v>0</v>
      </c>
      <c r="E14" s="213">
        <f>IF(ISBLANK(D14),"  ",IF(F14&gt;0,D14/F14,IF(D14&gt;0,1,0)))</f>
        <v>0</v>
      </c>
      <c r="F14" s="214">
        <f>D14+B14</f>
        <v>0</v>
      </c>
      <c r="G14" s="210">
        <f t="shared" ref="G14:G42" si="1">IF(ISBLANK(F14),"  ",IF($F$81&gt;0,F14/$F$81,IF(F14&gt;0,1,0)))</f>
        <v>0</v>
      </c>
      <c r="H14" s="92">
        <f>Revenue!J36</f>
        <v>0</v>
      </c>
      <c r="I14" s="211">
        <f>IF(ISBLANK(H14),"  ",IF(L14&gt;0,H14/L14,IF(H14&gt;0,1,0)))</f>
        <v>0</v>
      </c>
      <c r="J14" s="212">
        <f>Revenue!K36</f>
        <v>0</v>
      </c>
      <c r="K14" s="213">
        <f>IF(ISBLANK(J14),"  ",IF(L14&gt;0,J14/L14,IF(J14&gt;0,1,0)))</f>
        <v>0</v>
      </c>
      <c r="L14" s="214">
        <f t="shared" si="0"/>
        <v>0</v>
      </c>
      <c r="M14" s="215">
        <f>IF(ISBLANK(L14),"  ",IF(L81&gt;0,L14/L81,IF(L14&gt;0,1,0)))</f>
        <v>0</v>
      </c>
    </row>
    <row r="15" spans="1:13" s="344" customFormat="1" ht="15" customHeight="1" x14ac:dyDescent="0.2">
      <c r="A15" s="392" t="s">
        <v>240</v>
      </c>
      <c r="B15" s="393">
        <f>SUM(B16:B38)</f>
        <v>1214759</v>
      </c>
      <c r="C15" s="394">
        <f>IF(ISBLANK(B15),"  ",IF(F15&gt;0,B15/F15,IF(B15&gt;0,1,0)))</f>
        <v>1</v>
      </c>
      <c r="D15" s="395">
        <f>SUM(D16:D38)</f>
        <v>0</v>
      </c>
      <c r="E15" s="396">
        <f>IF(ISBLANK(D15),"  ",IF(F15&gt;0,D15/F15,IF(D15&gt;0,1,0)))</f>
        <v>0</v>
      </c>
      <c r="F15" s="397">
        <f>D15+B15</f>
        <v>1214759</v>
      </c>
      <c r="G15" s="210">
        <f t="shared" si="1"/>
        <v>2.8655355376732156E-2</v>
      </c>
      <c r="H15" s="393">
        <f>SUM(H16:H38)</f>
        <v>1028510</v>
      </c>
      <c r="I15" s="394">
        <f>IF(ISBLANK(H15),"  ",IF(L15&gt;0,H15/L15,IF(H15&gt;0,1,0)))</f>
        <v>1</v>
      </c>
      <c r="J15" s="395">
        <f>SUM(J16:J38)</f>
        <v>0</v>
      </c>
      <c r="K15" s="396">
        <f>IF(ISBLANK(J15),"  ",IF(L15&gt;0,J15/L15,IF(J15&gt;0,1,0)))</f>
        <v>0</v>
      </c>
      <c r="L15" s="397">
        <f t="shared" si="0"/>
        <v>1028510</v>
      </c>
      <c r="M15" s="398">
        <f>IF(ISBLANK(L15),"  ",IF(L81&gt;0,L15/L81,IF(L15&gt;0,1,0)))</f>
        <v>2.4163567506841913E-2</v>
      </c>
    </row>
    <row r="16" spans="1:13" ht="15" customHeight="1" x14ac:dyDescent="0.2">
      <c r="A16" s="217" t="s">
        <v>241</v>
      </c>
      <c r="B16" s="92">
        <f>Revenue!H39</f>
        <v>0</v>
      </c>
      <c r="C16" s="972">
        <f t="shared" ref="C13:C81" si="2">IF(ISBLANK(B16),"  ",IF(F16&gt;0,B16/F16,IF(B16&gt;0,1,0)))</f>
        <v>0</v>
      </c>
      <c r="D16" s="212">
        <f>Revenue!I39</f>
        <v>0</v>
      </c>
      <c r="E16" s="973">
        <f>IF(ISBLANK(D16),"  ",IF(F16&gt;0,D16/F16,IF(D16&gt;0,1,0)))</f>
        <v>0</v>
      </c>
      <c r="F16" s="93">
        <f t="shared" ref="F16:F42" si="3">D16+B16</f>
        <v>0</v>
      </c>
      <c r="G16" s="210">
        <f t="shared" si="1"/>
        <v>0</v>
      </c>
      <c r="H16" s="92">
        <f>Revenue!J39</f>
        <v>0</v>
      </c>
      <c r="I16" s="972">
        <f t="shared" ref="I16:I29" si="4">IF(ISBLANK(H16),"  ",IF(L16&gt;0,H16/L16,IF(H16&gt;0,1,0)))</f>
        <v>0</v>
      </c>
      <c r="J16" s="212">
        <f>Revenue!K39</f>
        <v>0</v>
      </c>
      <c r="K16" s="973">
        <f t="shared" ref="K16:K35" si="5">IF(ISBLANK(J16),"  ",IF(L16&gt;0,J16/L16,IF(J16&gt;0,1,0)))</f>
        <v>0</v>
      </c>
      <c r="L16" s="93">
        <f t="shared" si="0"/>
        <v>0</v>
      </c>
      <c r="M16" s="974">
        <f>IF(ISBLANK(L16),"  ",IF(L81&gt;0,L16/L81,IF(L16&gt;0,1,0)))</f>
        <v>0</v>
      </c>
    </row>
    <row r="17" spans="1:13" ht="15" customHeight="1" x14ac:dyDescent="0.2">
      <c r="A17" s="218" t="s">
        <v>146</v>
      </c>
      <c r="B17" s="165">
        <f>Revenue!H40</f>
        <v>335570</v>
      </c>
      <c r="C17" s="975">
        <f>IF(ISBLANK(B17),"  ",IF(F17&gt;0,B17/F17,IF(B17&gt;0,1,0)))</f>
        <v>1</v>
      </c>
      <c r="D17" s="216">
        <f>Revenue!I40</f>
        <v>0</v>
      </c>
      <c r="E17" s="973">
        <f t="shared" ref="E17:E35" si="6">IF(ISBLANK(D17),"  ",IF(F17&gt;0,D17/F17,IF(D17&gt;0,1,0)))</f>
        <v>0</v>
      </c>
      <c r="F17" s="201">
        <f t="shared" si="3"/>
        <v>335570</v>
      </c>
      <c r="G17" s="210">
        <f t="shared" si="1"/>
        <v>7.9158726988398601E-3</v>
      </c>
      <c r="H17" s="165">
        <f>Revenue!J40</f>
        <v>290307</v>
      </c>
      <c r="I17" s="975">
        <f t="shared" si="4"/>
        <v>1</v>
      </c>
      <c r="J17" s="216">
        <f>Revenue!K40</f>
        <v>0</v>
      </c>
      <c r="K17" s="977">
        <f t="shared" si="5"/>
        <v>0</v>
      </c>
      <c r="L17" s="201">
        <f t="shared" si="0"/>
        <v>290307</v>
      </c>
      <c r="M17" s="976">
        <f>IF(ISBLANK(L17),"  ",IF(L81&gt;0,L17/L81,IF(L17&gt;0,1,0)))</f>
        <v>6.8204030998325295E-3</v>
      </c>
    </row>
    <row r="18" spans="1:13" ht="15" customHeight="1" x14ac:dyDescent="0.2">
      <c r="A18" s="218" t="s">
        <v>147</v>
      </c>
      <c r="B18" s="165">
        <f>Revenue!H41</f>
        <v>0</v>
      </c>
      <c r="C18" s="975">
        <f t="shared" si="2"/>
        <v>0</v>
      </c>
      <c r="D18" s="216">
        <f>Revenue!I41</f>
        <v>0</v>
      </c>
      <c r="E18" s="973">
        <f t="shared" si="6"/>
        <v>0</v>
      </c>
      <c r="F18" s="201">
        <f t="shared" si="3"/>
        <v>0</v>
      </c>
      <c r="G18" s="210">
        <f t="shared" si="1"/>
        <v>0</v>
      </c>
      <c r="H18" s="165">
        <f>Revenue!J41</f>
        <v>0</v>
      </c>
      <c r="I18" s="975">
        <f t="shared" si="4"/>
        <v>0</v>
      </c>
      <c r="J18" s="216">
        <f>Revenue!K41</f>
        <v>0</v>
      </c>
      <c r="K18" s="977">
        <f t="shared" si="5"/>
        <v>0</v>
      </c>
      <c r="L18" s="201">
        <f t="shared" si="0"/>
        <v>0</v>
      </c>
      <c r="M18" s="976">
        <f>IF(ISBLANK(L18),"  ",IF(L81&gt;0,L18/L81,IF(L18&gt;0,1,0)))</f>
        <v>0</v>
      </c>
    </row>
    <row r="19" spans="1:13" ht="15" customHeight="1" x14ac:dyDescent="0.2">
      <c r="A19" s="218" t="s">
        <v>148</v>
      </c>
      <c r="B19" s="165">
        <f>Revenue!H42</f>
        <v>252423</v>
      </c>
      <c r="C19" s="975">
        <f t="shared" si="2"/>
        <v>1</v>
      </c>
      <c r="D19" s="216">
        <f>Revenue!I42</f>
        <v>0</v>
      </c>
      <c r="E19" s="973">
        <f t="shared" si="6"/>
        <v>0</v>
      </c>
      <c r="F19" s="201">
        <f t="shared" si="3"/>
        <v>252423</v>
      </c>
      <c r="G19" s="210">
        <f t="shared" si="1"/>
        <v>5.9544903723790978E-3</v>
      </c>
      <c r="H19" s="165">
        <f>Revenue!J42</f>
        <v>114540</v>
      </c>
      <c r="I19" s="975">
        <f t="shared" si="4"/>
        <v>1</v>
      </c>
      <c r="J19" s="216">
        <f>Revenue!K42</f>
        <v>0</v>
      </c>
      <c r="K19" s="977">
        <f t="shared" si="5"/>
        <v>0</v>
      </c>
      <c r="L19" s="201">
        <f t="shared" si="0"/>
        <v>114540</v>
      </c>
      <c r="M19" s="976">
        <f>IF(ISBLANK(L19),"  ",IF(L81&gt;0,L19/L81,IF(L19&gt;0,1,0)))</f>
        <v>2.690975315975219E-3</v>
      </c>
    </row>
    <row r="20" spans="1:13" ht="15" customHeight="1" x14ac:dyDescent="0.2">
      <c r="A20" s="218" t="s">
        <v>149</v>
      </c>
      <c r="B20" s="165">
        <f>Revenue!H43</f>
        <v>626766</v>
      </c>
      <c r="C20" s="975">
        <f t="shared" si="2"/>
        <v>1</v>
      </c>
      <c r="D20" s="216">
        <f>Revenue!I43</f>
        <v>0</v>
      </c>
      <c r="E20" s="973">
        <f t="shared" si="6"/>
        <v>0</v>
      </c>
      <c r="F20" s="201">
        <f>D20+B20</f>
        <v>626766</v>
      </c>
      <c r="G20" s="210">
        <f t="shared" si="1"/>
        <v>1.4784992305513198E-2</v>
      </c>
      <c r="H20" s="165">
        <f>Revenue!J43</f>
        <v>623663</v>
      </c>
      <c r="I20" s="975">
        <f t="shared" si="4"/>
        <v>1</v>
      </c>
      <c r="J20" s="216">
        <f>Revenue!K43</f>
        <v>0</v>
      </c>
      <c r="K20" s="977">
        <f t="shared" si="5"/>
        <v>0</v>
      </c>
      <c r="L20" s="201">
        <f t="shared" si="0"/>
        <v>623663</v>
      </c>
      <c r="M20" s="976">
        <f>IF(ISBLANK(L20),"  ",IF(L81&gt;0,L20/L81,IF(L20&gt;0,1,0)))</f>
        <v>1.4652189091034162E-2</v>
      </c>
    </row>
    <row r="21" spans="1:13" ht="15" customHeight="1" x14ac:dyDescent="0.2">
      <c r="A21" s="218" t="s">
        <v>150</v>
      </c>
      <c r="B21" s="165">
        <f>Revenue!H44</f>
        <v>0</v>
      </c>
      <c r="C21" s="975">
        <f t="shared" si="2"/>
        <v>0</v>
      </c>
      <c r="D21" s="216">
        <f>Revenue!I44</f>
        <v>0</v>
      </c>
      <c r="E21" s="973">
        <f t="shared" si="6"/>
        <v>0</v>
      </c>
      <c r="F21" s="201">
        <f t="shared" si="3"/>
        <v>0</v>
      </c>
      <c r="G21" s="210">
        <f t="shared" si="1"/>
        <v>0</v>
      </c>
      <c r="H21" s="165">
        <f>Revenue!J44</f>
        <v>0</v>
      </c>
      <c r="I21" s="975">
        <f t="shared" si="4"/>
        <v>0</v>
      </c>
      <c r="J21" s="216">
        <f>Revenue!K44</f>
        <v>0</v>
      </c>
      <c r="K21" s="977">
        <f t="shared" si="5"/>
        <v>0</v>
      </c>
      <c r="L21" s="201">
        <f t="shared" ref="L21:L25" si="7">J21+H21</f>
        <v>0</v>
      </c>
      <c r="M21" s="976">
        <f>IF(ISBLANK(L21),"  ",IF($L$81&gt;0,L21/$L$81,IF(L21&gt;0,1,0)))</f>
        <v>0</v>
      </c>
    </row>
    <row r="22" spans="1:13" ht="15" customHeight="1" x14ac:dyDescent="0.2">
      <c r="A22" s="218" t="s">
        <v>242</v>
      </c>
      <c r="B22" s="165">
        <f>Revenue!H49</f>
        <v>0</v>
      </c>
      <c r="C22" s="975">
        <f t="shared" si="2"/>
        <v>0</v>
      </c>
      <c r="D22" s="216">
        <f>Revenue!I49</f>
        <v>0</v>
      </c>
      <c r="E22" s="973">
        <f t="shared" si="6"/>
        <v>0</v>
      </c>
      <c r="F22" s="201">
        <f t="shared" si="3"/>
        <v>0</v>
      </c>
      <c r="G22" s="210">
        <f t="shared" si="1"/>
        <v>0</v>
      </c>
      <c r="H22" s="165">
        <f>Revenue!J49</f>
        <v>0</v>
      </c>
      <c r="I22" s="975">
        <f t="shared" si="4"/>
        <v>0</v>
      </c>
      <c r="J22" s="216">
        <f>Revenue!K49</f>
        <v>0</v>
      </c>
      <c r="K22" s="977">
        <f t="shared" si="5"/>
        <v>0</v>
      </c>
      <c r="L22" s="201">
        <f t="shared" si="7"/>
        <v>0</v>
      </c>
      <c r="M22" s="976">
        <f t="shared" ref="M22:M38" si="8">IF(ISBLANK(L22),"  ",IF($L$81&gt;0,L22/$L$81,IF(L22&gt;0,1,0)))</f>
        <v>0</v>
      </c>
    </row>
    <row r="23" spans="1:13" ht="15" customHeight="1" x14ac:dyDescent="0.2">
      <c r="A23" s="218" t="s">
        <v>152</v>
      </c>
      <c r="B23" s="165">
        <f>Revenue!H45</f>
        <v>0</v>
      </c>
      <c r="C23" s="975">
        <f t="shared" si="2"/>
        <v>0</v>
      </c>
      <c r="D23" s="216">
        <f>Revenue!I45</f>
        <v>0</v>
      </c>
      <c r="E23" s="973">
        <f t="shared" si="6"/>
        <v>0</v>
      </c>
      <c r="F23" s="201">
        <f t="shared" si="3"/>
        <v>0</v>
      </c>
      <c r="G23" s="210">
        <f t="shared" si="1"/>
        <v>0</v>
      </c>
      <c r="H23" s="165">
        <f>Revenue!J45</f>
        <v>0</v>
      </c>
      <c r="I23" s="975">
        <f t="shared" si="4"/>
        <v>0</v>
      </c>
      <c r="J23" s="216">
        <f>Revenue!K45</f>
        <v>0</v>
      </c>
      <c r="K23" s="977">
        <f t="shared" si="5"/>
        <v>0</v>
      </c>
      <c r="L23" s="201">
        <f t="shared" si="7"/>
        <v>0</v>
      </c>
      <c r="M23" s="976">
        <f t="shared" si="8"/>
        <v>0</v>
      </c>
    </row>
    <row r="24" spans="1:13" ht="15" customHeight="1" x14ac:dyDescent="0.2">
      <c r="A24" s="218" t="s">
        <v>153</v>
      </c>
      <c r="B24" s="165">
        <f>Revenue!H46</f>
        <v>0</v>
      </c>
      <c r="C24" s="975">
        <f t="shared" si="2"/>
        <v>0</v>
      </c>
      <c r="D24" s="216">
        <f>Revenue!I46</f>
        <v>0</v>
      </c>
      <c r="E24" s="973">
        <f t="shared" si="6"/>
        <v>0</v>
      </c>
      <c r="F24" s="201">
        <f t="shared" si="3"/>
        <v>0</v>
      </c>
      <c r="G24" s="210">
        <f t="shared" si="1"/>
        <v>0</v>
      </c>
      <c r="H24" s="165">
        <f>Revenue!J46</f>
        <v>0</v>
      </c>
      <c r="I24" s="975">
        <f t="shared" si="4"/>
        <v>0</v>
      </c>
      <c r="J24" s="216">
        <f>Revenue!K46</f>
        <v>0</v>
      </c>
      <c r="K24" s="977">
        <f t="shared" si="5"/>
        <v>0</v>
      </c>
      <c r="L24" s="201">
        <f t="shared" si="7"/>
        <v>0</v>
      </c>
      <c r="M24" s="976">
        <f t="shared" si="8"/>
        <v>0</v>
      </c>
    </row>
    <row r="25" spans="1:13" ht="15" customHeight="1" x14ac:dyDescent="0.2">
      <c r="A25" s="218" t="s">
        <v>154</v>
      </c>
      <c r="B25" s="165">
        <f>Revenue!H47</f>
        <v>0</v>
      </c>
      <c r="C25" s="975">
        <f t="shared" si="2"/>
        <v>0</v>
      </c>
      <c r="D25" s="216">
        <f>Revenue!I47</f>
        <v>0</v>
      </c>
      <c r="E25" s="973">
        <f t="shared" si="6"/>
        <v>0</v>
      </c>
      <c r="F25" s="201">
        <f t="shared" si="3"/>
        <v>0</v>
      </c>
      <c r="G25" s="210">
        <f t="shared" si="1"/>
        <v>0</v>
      </c>
      <c r="H25" s="165">
        <f>Revenue!J47</f>
        <v>0</v>
      </c>
      <c r="I25" s="975">
        <f t="shared" si="4"/>
        <v>0</v>
      </c>
      <c r="J25" s="216">
        <f>Revenue!K47</f>
        <v>0</v>
      </c>
      <c r="K25" s="977">
        <f t="shared" si="5"/>
        <v>0</v>
      </c>
      <c r="L25" s="201">
        <f t="shared" si="7"/>
        <v>0</v>
      </c>
      <c r="M25" s="976">
        <f t="shared" si="8"/>
        <v>0</v>
      </c>
    </row>
    <row r="26" spans="1:13" ht="15" customHeight="1" x14ac:dyDescent="0.2">
      <c r="A26" s="970" t="s">
        <v>155</v>
      </c>
      <c r="B26" s="165">
        <f>Revenue!H48</f>
        <v>0</v>
      </c>
      <c r="C26" s="975">
        <f t="shared" si="2"/>
        <v>0</v>
      </c>
      <c r="D26" s="216">
        <f>Revenue!I48</f>
        <v>0</v>
      </c>
      <c r="E26" s="973">
        <f t="shared" si="6"/>
        <v>0</v>
      </c>
      <c r="F26" s="201">
        <f t="shared" ref="F26:F35" si="9">D26+B26</f>
        <v>0</v>
      </c>
      <c r="G26" s="210">
        <f t="shared" si="1"/>
        <v>0</v>
      </c>
      <c r="H26" s="165">
        <f>Revenue!J48</f>
        <v>0</v>
      </c>
      <c r="I26" s="975">
        <f t="shared" si="4"/>
        <v>0</v>
      </c>
      <c r="J26" s="216">
        <f>Revenue!K48</f>
        <v>0</v>
      </c>
      <c r="K26" s="977">
        <f t="shared" si="5"/>
        <v>0</v>
      </c>
      <c r="L26" s="201">
        <f t="shared" ref="L26:L35" si="10">J26+H26</f>
        <v>0</v>
      </c>
      <c r="M26" s="976">
        <f t="shared" si="8"/>
        <v>0</v>
      </c>
    </row>
    <row r="27" spans="1:13" ht="15" customHeight="1" x14ac:dyDescent="0.2">
      <c r="A27" s="970" t="s">
        <v>381</v>
      </c>
      <c r="B27" s="165">
        <f>Revenue!H50</f>
        <v>0</v>
      </c>
      <c r="C27" s="975">
        <f>IF(ISBLANK(B27),"  ",IF(F27&gt;0,B27/F27,IF(B27&gt;0,1,0)))</f>
        <v>0</v>
      </c>
      <c r="D27" s="216">
        <f>Revenue!I50</f>
        <v>0</v>
      </c>
      <c r="E27" s="973">
        <f>IF(ISBLANK(D27),"  ",IF(F27&gt;0,D27/F27,IF(D27&gt;0,1,0)))</f>
        <v>0</v>
      </c>
      <c r="F27" s="201">
        <f t="shared" si="9"/>
        <v>0</v>
      </c>
      <c r="G27" s="210">
        <f t="shared" si="1"/>
        <v>0</v>
      </c>
      <c r="H27" s="165">
        <f>Revenue!J50</f>
        <v>0</v>
      </c>
      <c r="I27" s="975">
        <f t="shared" si="4"/>
        <v>0</v>
      </c>
      <c r="J27" s="216">
        <f>Revenue!K50</f>
        <v>0</v>
      </c>
      <c r="K27" s="977">
        <f>IF(ISBLANK(J27),"  ",IF(L27&gt;0,J27/L27,IF(J27&gt;0,1,0)))</f>
        <v>0</v>
      </c>
      <c r="L27" s="201">
        <f t="shared" si="10"/>
        <v>0</v>
      </c>
      <c r="M27" s="976">
        <f t="shared" si="8"/>
        <v>0</v>
      </c>
    </row>
    <row r="28" spans="1:13" ht="15" customHeight="1" x14ac:dyDescent="0.2">
      <c r="A28" s="970" t="s">
        <v>383</v>
      </c>
      <c r="B28" s="165">
        <f>Revenue!H51</f>
        <v>0</v>
      </c>
      <c r="C28" s="975">
        <f t="shared" si="2"/>
        <v>0</v>
      </c>
      <c r="D28" s="216">
        <f>Revenue!I51</f>
        <v>0</v>
      </c>
      <c r="E28" s="973">
        <f>IF(ISBLANK(D28),"  ",IF(F28&gt;0,D28/F28,IF(D28&gt;0,1,0)))</f>
        <v>0</v>
      </c>
      <c r="F28" s="201">
        <f t="shared" si="9"/>
        <v>0</v>
      </c>
      <c r="G28" s="210">
        <f t="shared" si="1"/>
        <v>0</v>
      </c>
      <c r="H28" s="165">
        <f>Revenue!J51</f>
        <v>0</v>
      </c>
      <c r="I28" s="975">
        <f t="shared" si="4"/>
        <v>0</v>
      </c>
      <c r="J28" s="216">
        <f>Revenue!K51</f>
        <v>0</v>
      </c>
      <c r="K28" s="977">
        <f>IF(ISBLANK(J28),"  ",IF(L28&gt;0,J28/L28,IF(J28&gt;0,1,0)))</f>
        <v>0</v>
      </c>
      <c r="L28" s="201">
        <f t="shared" si="10"/>
        <v>0</v>
      </c>
      <c r="M28" s="976">
        <f t="shared" si="8"/>
        <v>0</v>
      </c>
    </row>
    <row r="29" spans="1:13" ht="15" customHeight="1" x14ac:dyDescent="0.2">
      <c r="A29" s="970" t="s">
        <v>382</v>
      </c>
      <c r="B29" s="165">
        <f>Revenue!H52</f>
        <v>0</v>
      </c>
      <c r="C29" s="975">
        <f t="shared" si="2"/>
        <v>0</v>
      </c>
      <c r="D29" s="216">
        <f>Revenue!I52</f>
        <v>0</v>
      </c>
      <c r="E29" s="973">
        <f>IF(ISBLANK(D29),"  ",IF(F29&gt;0,D29/F29,IF(D29&gt;0,1,0)))</f>
        <v>0</v>
      </c>
      <c r="F29" s="201">
        <f t="shared" si="9"/>
        <v>0</v>
      </c>
      <c r="G29" s="210">
        <f t="shared" si="1"/>
        <v>0</v>
      </c>
      <c r="H29" s="165">
        <f>Revenue!J52</f>
        <v>0</v>
      </c>
      <c r="I29" s="975">
        <f t="shared" si="4"/>
        <v>0</v>
      </c>
      <c r="J29" s="216">
        <f>Revenue!K52</f>
        <v>0</v>
      </c>
      <c r="K29" s="977">
        <f>IF(ISBLANK(J29),"  ",IF(L29&gt;0,J29/L29,IF(J29&gt;0,1,0)))</f>
        <v>0</v>
      </c>
      <c r="L29" s="201">
        <f t="shared" si="10"/>
        <v>0</v>
      </c>
      <c r="M29" s="976">
        <f t="shared" si="8"/>
        <v>0</v>
      </c>
    </row>
    <row r="30" spans="1:13" ht="15" customHeight="1" x14ac:dyDescent="0.2">
      <c r="A30" s="971" t="s">
        <v>415</v>
      </c>
      <c r="B30" s="165">
        <f>Revenue!H53</f>
        <v>0</v>
      </c>
      <c r="C30" s="975">
        <f>IF(ISBLANK(B30),"  ",IF(F30&gt;0,B30/F30,IF(B30&gt;0,1,0)))</f>
        <v>0</v>
      </c>
      <c r="D30" s="216">
        <f>Revenue!I53</f>
        <v>0</v>
      </c>
      <c r="E30" s="973">
        <f>IF(ISBLANK(D30),"  ",IF(F30&gt;0,D30/F30,IF(D30&gt;0,1,0)))</f>
        <v>0</v>
      </c>
      <c r="F30" s="201">
        <f t="shared" si="9"/>
        <v>0</v>
      </c>
      <c r="G30" s="210">
        <f t="shared" si="1"/>
        <v>0</v>
      </c>
      <c r="H30" s="165">
        <f>Revenue!J53</f>
        <v>0</v>
      </c>
      <c r="I30" s="975">
        <f>IF(ISBLANK(H30),"  ",IF(L30&gt;0,H30/L30,IF(H30&gt;0,1,0)))</f>
        <v>0</v>
      </c>
      <c r="J30" s="216">
        <f>Revenue!K53</f>
        <v>0</v>
      </c>
      <c r="K30" s="977">
        <f>IF(ISBLANK(J30),"  ",IF(L30&gt;0,J30/L30,IF(J30&gt;0,1,0)))</f>
        <v>0</v>
      </c>
      <c r="L30" s="201">
        <f t="shared" si="10"/>
        <v>0</v>
      </c>
      <c r="M30" s="976">
        <f t="shared" si="8"/>
        <v>0</v>
      </c>
    </row>
    <row r="31" spans="1:13" ht="15" customHeight="1" x14ac:dyDescent="0.2">
      <c r="A31" s="970" t="s">
        <v>466</v>
      </c>
      <c r="B31" s="165">
        <f>Revenue!H54</f>
        <v>0</v>
      </c>
      <c r="C31" s="975">
        <f t="shared" ref="C31:C35" si="11">IF(ISBLANK(B31),"  ",IF(F31&gt;0,B31/F31,IF(B31&gt;0,1,0)))</f>
        <v>0</v>
      </c>
      <c r="D31" s="216">
        <f>Revenue!I54</f>
        <v>0</v>
      </c>
      <c r="E31" s="973">
        <f t="shared" si="6"/>
        <v>0</v>
      </c>
      <c r="F31" s="201">
        <f t="shared" si="9"/>
        <v>0</v>
      </c>
      <c r="G31" s="210">
        <f t="shared" si="1"/>
        <v>0</v>
      </c>
      <c r="H31" s="165">
        <f>Revenue!J54</f>
        <v>0</v>
      </c>
      <c r="I31" s="975">
        <f t="shared" ref="I31:I35" si="12">IF(ISBLANK(H31),"  ",IF(L31&gt;0,H31/L31,IF(H31&gt;0,1,0)))</f>
        <v>0</v>
      </c>
      <c r="J31" s="216">
        <f>Revenue!K54</f>
        <v>0</v>
      </c>
      <c r="K31" s="977">
        <f t="shared" si="5"/>
        <v>0</v>
      </c>
      <c r="L31" s="201">
        <f t="shared" si="10"/>
        <v>0</v>
      </c>
      <c r="M31" s="976">
        <f t="shared" si="8"/>
        <v>0</v>
      </c>
    </row>
    <row r="32" spans="1:13" ht="15" customHeight="1" x14ac:dyDescent="0.2">
      <c r="A32" s="218" t="s">
        <v>464</v>
      </c>
      <c r="B32" s="165">
        <f>Revenue!H55</f>
        <v>0</v>
      </c>
      <c r="C32" s="975">
        <f t="shared" si="11"/>
        <v>0</v>
      </c>
      <c r="D32" s="216">
        <f>Revenue!I55</f>
        <v>0</v>
      </c>
      <c r="E32" s="973">
        <f t="shared" si="6"/>
        <v>0</v>
      </c>
      <c r="F32" s="201">
        <f t="shared" si="9"/>
        <v>0</v>
      </c>
      <c r="G32" s="210">
        <f t="shared" si="1"/>
        <v>0</v>
      </c>
      <c r="H32" s="165">
        <f>Revenue!J55</f>
        <v>0</v>
      </c>
      <c r="I32" s="975">
        <f t="shared" si="12"/>
        <v>0</v>
      </c>
      <c r="J32" s="216">
        <f>Revenue!K55</f>
        <v>0</v>
      </c>
      <c r="K32" s="977">
        <f t="shared" si="5"/>
        <v>0</v>
      </c>
      <c r="L32" s="201">
        <f t="shared" si="10"/>
        <v>0</v>
      </c>
      <c r="M32" s="976">
        <f t="shared" si="8"/>
        <v>0</v>
      </c>
    </row>
    <row r="33" spans="1:13" ht="15" customHeight="1" x14ac:dyDescent="0.2">
      <c r="A33" s="218" t="s">
        <v>463</v>
      </c>
      <c r="B33" s="165">
        <f>Revenue!H56</f>
        <v>0</v>
      </c>
      <c r="C33" s="975">
        <f t="shared" si="11"/>
        <v>0</v>
      </c>
      <c r="D33" s="216">
        <f>Revenue!I56</f>
        <v>0</v>
      </c>
      <c r="E33" s="973">
        <f t="shared" si="6"/>
        <v>0</v>
      </c>
      <c r="F33" s="201">
        <f t="shared" si="9"/>
        <v>0</v>
      </c>
      <c r="G33" s="210">
        <f t="shared" si="1"/>
        <v>0</v>
      </c>
      <c r="H33" s="165">
        <f>Revenue!J56</f>
        <v>0</v>
      </c>
      <c r="I33" s="975">
        <f t="shared" si="12"/>
        <v>0</v>
      </c>
      <c r="J33" s="216">
        <f>Revenue!K56</f>
        <v>0</v>
      </c>
      <c r="K33" s="977">
        <f t="shared" si="5"/>
        <v>0</v>
      </c>
      <c r="L33" s="201">
        <f t="shared" si="10"/>
        <v>0</v>
      </c>
      <c r="M33" s="976">
        <f t="shared" si="8"/>
        <v>0</v>
      </c>
    </row>
    <row r="34" spans="1:13" ht="15" customHeight="1" x14ac:dyDescent="0.2">
      <c r="A34" s="218" t="s">
        <v>467</v>
      </c>
      <c r="B34" s="165">
        <f>Revenue!H57</f>
        <v>0</v>
      </c>
      <c r="C34" s="975">
        <f t="shared" si="11"/>
        <v>0</v>
      </c>
      <c r="D34" s="216">
        <f>Revenue!I57</f>
        <v>0</v>
      </c>
      <c r="E34" s="973">
        <f t="shared" si="6"/>
        <v>0</v>
      </c>
      <c r="F34" s="201">
        <f t="shared" si="9"/>
        <v>0</v>
      </c>
      <c r="G34" s="210">
        <f t="shared" si="1"/>
        <v>0</v>
      </c>
      <c r="H34" s="165">
        <f>Revenue!J57</f>
        <v>0</v>
      </c>
      <c r="I34" s="975">
        <f t="shared" si="12"/>
        <v>0</v>
      </c>
      <c r="J34" s="216">
        <f>Revenue!K57</f>
        <v>0</v>
      </c>
      <c r="K34" s="977">
        <f t="shared" si="5"/>
        <v>0</v>
      </c>
      <c r="L34" s="201">
        <f t="shared" si="10"/>
        <v>0</v>
      </c>
      <c r="M34" s="976">
        <f t="shared" si="8"/>
        <v>0</v>
      </c>
    </row>
    <row r="35" spans="1:13" ht="15" customHeight="1" x14ac:dyDescent="0.2">
      <c r="A35" s="218" t="s">
        <v>465</v>
      </c>
      <c r="B35" s="165">
        <f>Revenue!H58</f>
        <v>0</v>
      </c>
      <c r="C35" s="975">
        <f t="shared" si="11"/>
        <v>0</v>
      </c>
      <c r="D35" s="216">
        <f>Revenue!I58</f>
        <v>0</v>
      </c>
      <c r="E35" s="973">
        <f t="shared" si="6"/>
        <v>0</v>
      </c>
      <c r="F35" s="201">
        <f t="shared" si="9"/>
        <v>0</v>
      </c>
      <c r="G35" s="210">
        <f t="shared" si="1"/>
        <v>0</v>
      </c>
      <c r="H35" s="165">
        <f>Revenue!J58</f>
        <v>0</v>
      </c>
      <c r="I35" s="975">
        <f t="shared" si="12"/>
        <v>0</v>
      </c>
      <c r="J35" s="216">
        <f>Revenue!K58</f>
        <v>0</v>
      </c>
      <c r="K35" s="977">
        <f t="shared" si="5"/>
        <v>0</v>
      </c>
      <c r="L35" s="201">
        <f t="shared" si="10"/>
        <v>0</v>
      </c>
      <c r="M35" s="976">
        <f t="shared" si="8"/>
        <v>0</v>
      </c>
    </row>
    <row r="36" spans="1:13" ht="15" customHeight="1" x14ac:dyDescent="0.2">
      <c r="A36" s="218" t="s">
        <v>566</v>
      </c>
      <c r="B36" s="165">
        <f>Revenue!H59</f>
        <v>0</v>
      </c>
      <c r="C36" s="975">
        <f t="shared" ref="C36:C37" si="13">IF(ISBLANK(B36),"  ",IF(F36&gt;0,B36/F36,IF(B36&gt;0,1,0)))</f>
        <v>0</v>
      </c>
      <c r="D36" s="216">
        <f>Revenue!I59</f>
        <v>0</v>
      </c>
      <c r="E36" s="973">
        <f t="shared" ref="E36:E38" si="14">IF(ISBLANK(D36),"  ",IF(F36&gt;0,D36/F36,IF(D36&gt;0,1,0)))</f>
        <v>0</v>
      </c>
      <c r="F36" s="201">
        <f t="shared" ref="F36:F38" si="15">D36+B36</f>
        <v>0</v>
      </c>
      <c r="G36" s="210">
        <f t="shared" si="1"/>
        <v>0</v>
      </c>
      <c r="H36" s="165">
        <f>Revenue!J59</f>
        <v>0</v>
      </c>
      <c r="I36" s="975">
        <f t="shared" ref="I36:I38" si="16">IF(ISBLANK(H36),"  ",IF(L36&gt;0,H36/L36,IF(H36&gt;0,1,0)))</f>
        <v>0</v>
      </c>
      <c r="J36" s="216">
        <f>Revenue!K59</f>
        <v>0</v>
      </c>
      <c r="K36" s="977">
        <f t="shared" ref="K36:K38" si="17">IF(ISBLANK(J36),"  ",IF(L36&gt;0,J36/L36,IF(J36&gt;0,1,0)))</f>
        <v>0</v>
      </c>
      <c r="L36" s="201">
        <f t="shared" ref="L36:L38" si="18">J36+H36</f>
        <v>0</v>
      </c>
      <c r="M36" s="976">
        <f t="shared" si="8"/>
        <v>0</v>
      </c>
    </row>
    <row r="37" spans="1:13" ht="15" customHeight="1" x14ac:dyDescent="0.2">
      <c r="A37" s="218" t="s">
        <v>567</v>
      </c>
      <c r="B37" s="165">
        <f>Revenue!H60</f>
        <v>0</v>
      </c>
      <c r="C37" s="975">
        <f t="shared" si="13"/>
        <v>0</v>
      </c>
      <c r="D37" s="216">
        <f>Revenue!I60</f>
        <v>0</v>
      </c>
      <c r="E37" s="973">
        <f t="shared" si="14"/>
        <v>0</v>
      </c>
      <c r="F37" s="201">
        <f t="shared" si="15"/>
        <v>0</v>
      </c>
      <c r="G37" s="210">
        <f t="shared" si="1"/>
        <v>0</v>
      </c>
      <c r="H37" s="165">
        <f>Revenue!J60</f>
        <v>0</v>
      </c>
      <c r="I37" s="975">
        <f t="shared" si="16"/>
        <v>0</v>
      </c>
      <c r="J37" s="216">
        <f>Revenue!K60</f>
        <v>0</v>
      </c>
      <c r="K37" s="977">
        <f t="shared" si="17"/>
        <v>0</v>
      </c>
      <c r="L37" s="201">
        <f t="shared" si="18"/>
        <v>0</v>
      </c>
      <c r="M37" s="976">
        <f t="shared" si="8"/>
        <v>0</v>
      </c>
    </row>
    <row r="38" spans="1:13" ht="15" customHeight="1" x14ac:dyDescent="0.2">
      <c r="A38" s="218" t="s">
        <v>568</v>
      </c>
      <c r="B38" s="165">
        <f>Revenue!H61</f>
        <v>0</v>
      </c>
      <c r="C38" s="975">
        <f>IF(ISBLANK(B38),"  ",IF(F38&gt;0,B38/F38,IF(B38&gt;0,1,0)))</f>
        <v>0</v>
      </c>
      <c r="D38" s="216">
        <f>Revenue!I61</f>
        <v>0</v>
      </c>
      <c r="E38" s="973">
        <f t="shared" si="14"/>
        <v>0</v>
      </c>
      <c r="F38" s="201">
        <f t="shared" si="15"/>
        <v>0</v>
      </c>
      <c r="G38" s="210">
        <f t="shared" si="1"/>
        <v>0</v>
      </c>
      <c r="H38" s="165">
        <f>Revenue!J61</f>
        <v>0</v>
      </c>
      <c r="I38" s="975">
        <f t="shared" si="16"/>
        <v>0</v>
      </c>
      <c r="J38" s="216">
        <f>Revenue!K61</f>
        <v>0</v>
      </c>
      <c r="K38" s="977">
        <f t="shared" si="17"/>
        <v>0</v>
      </c>
      <c r="L38" s="201">
        <f t="shared" si="18"/>
        <v>0</v>
      </c>
      <c r="M38" s="976">
        <f t="shared" si="8"/>
        <v>0</v>
      </c>
    </row>
    <row r="39" spans="1:13" ht="15" customHeight="1" x14ac:dyDescent="0.25">
      <c r="A39" s="171" t="s">
        <v>156</v>
      </c>
      <c r="B39" s="219"/>
      <c r="C39" s="220" t="s">
        <v>117</v>
      </c>
      <c r="D39" s="216"/>
      <c r="E39" s="221" t="s">
        <v>117</v>
      </c>
      <c r="F39" s="201"/>
      <c r="G39" s="222" t="s">
        <v>117</v>
      </c>
      <c r="H39" s="219" t="s">
        <v>117</v>
      </c>
      <c r="I39" s="220" t="s">
        <v>117</v>
      </c>
      <c r="J39" s="216"/>
      <c r="K39" s="221" t="s">
        <v>117</v>
      </c>
      <c r="L39" s="201"/>
      <c r="M39" s="222" t="s">
        <v>117</v>
      </c>
    </row>
    <row r="40" spans="1:13" ht="15" customHeight="1" x14ac:dyDescent="0.2">
      <c r="A40" s="217" t="s">
        <v>257</v>
      </c>
      <c r="B40" s="165">
        <f>Revenue!H94+Revenue!H95</f>
        <v>0</v>
      </c>
      <c r="C40" s="975">
        <f t="shared" si="2"/>
        <v>0</v>
      </c>
      <c r="D40" s="216">
        <f>Revenue!I94+Revenue!I95</f>
        <v>0</v>
      </c>
      <c r="E40" s="977">
        <f>IF(ISBLANK(D40),"  ",IF(F40&gt;0,D40/F40,IF(D40&gt;0,1,0)))</f>
        <v>0</v>
      </c>
      <c r="F40" s="201">
        <f t="shared" si="3"/>
        <v>0</v>
      </c>
      <c r="G40" s="210">
        <f t="shared" si="1"/>
        <v>0</v>
      </c>
      <c r="H40" s="165">
        <f>Revenue!J94+Revenue!J95</f>
        <v>0</v>
      </c>
      <c r="I40" s="975">
        <f>IF(ISBLANK(H40),"  ",IF(L40&gt;0,H40/L40,IF(H40&gt;0,1,0)))</f>
        <v>0</v>
      </c>
      <c r="J40" s="216">
        <f>Revenue!K94+Revenue!K95</f>
        <v>0</v>
      </c>
      <c r="K40" s="977">
        <f>IF(ISBLANK(J40),"  ",IF(L40&gt;0,J40/L40,IF(J40&gt;0,1,0)))</f>
        <v>0</v>
      </c>
      <c r="L40" s="201">
        <f>J40+H40</f>
        <v>0</v>
      </c>
      <c r="M40" s="976">
        <f>IF(ISBLANK(L40),"  ",IF(L81&gt;0,L40/L81,IF(L40&gt;0,1,0)))</f>
        <v>0</v>
      </c>
    </row>
    <row r="41" spans="1:13" ht="15" customHeight="1" x14ac:dyDescent="0.25">
      <c r="A41" s="171" t="s">
        <v>157</v>
      </c>
      <c r="B41" s="219"/>
      <c r="C41" s="220" t="s">
        <v>117</v>
      </c>
      <c r="D41" s="216"/>
      <c r="E41" s="221" t="s">
        <v>117</v>
      </c>
      <c r="F41" s="201"/>
      <c r="G41" s="222" t="s">
        <v>117</v>
      </c>
      <c r="H41" s="219"/>
      <c r="I41" s="220" t="s">
        <v>117</v>
      </c>
      <c r="J41" s="216"/>
      <c r="K41" s="221" t="s">
        <v>117</v>
      </c>
      <c r="L41" s="201"/>
      <c r="M41" s="222" t="s">
        <v>117</v>
      </c>
    </row>
    <row r="42" spans="1:13" ht="15" customHeight="1" x14ac:dyDescent="0.2">
      <c r="A42" s="218" t="s">
        <v>257</v>
      </c>
      <c r="B42" s="165">
        <f>Revenue!H96</f>
        <v>0</v>
      </c>
      <c r="C42" s="975">
        <f t="shared" si="2"/>
        <v>0</v>
      </c>
      <c r="D42" s="216">
        <f>Revenue!I96</f>
        <v>0</v>
      </c>
      <c r="E42" s="977">
        <f>IF(ISBLANK(D42),"  ",IF(F42&gt;0,D42/F42,IF(D42&gt;0,1,0)))</f>
        <v>0</v>
      </c>
      <c r="F42" s="201">
        <f t="shared" si="3"/>
        <v>0</v>
      </c>
      <c r="G42" s="210">
        <f t="shared" si="1"/>
        <v>0</v>
      </c>
      <c r="H42" s="165">
        <f>Revenue!J96</f>
        <v>0</v>
      </c>
      <c r="I42" s="975">
        <f>IF(ISBLANK(H42),"  ",IF(L42&gt;0,H42/L42,IF(H42&gt;0,1,0)))</f>
        <v>0</v>
      </c>
      <c r="J42" s="216">
        <f>Revenue!K96</f>
        <v>0</v>
      </c>
      <c r="K42" s="977">
        <f>IF(ISBLANK(J42),"  ",IF(L42&gt;0,J42/L42,IF(J42&gt;0,1,0)))</f>
        <v>0</v>
      </c>
      <c r="L42" s="201">
        <f>J42+H42</f>
        <v>0</v>
      </c>
      <c r="M42" s="976">
        <f>IF(ISBLANK(L42),"  ",IF(L81&gt;0,L42/L81,IF(L42&gt;0,1,0)))</f>
        <v>0</v>
      </c>
    </row>
    <row r="43" spans="1:13" ht="15" customHeight="1" x14ac:dyDescent="0.2">
      <c r="A43" s="218"/>
      <c r="B43" s="165"/>
      <c r="C43" s="975" t="str">
        <f t="shared" si="2"/>
        <v xml:space="preserve">  </v>
      </c>
      <c r="D43" s="216"/>
      <c r="E43" s="973" t="str">
        <f>IF(ISBLANK(D43),"  ",IF(F43&gt;0,D43/F43,IF(D43&gt;0,1,0)))</f>
        <v xml:space="preserve">  </v>
      </c>
      <c r="F43" s="201"/>
      <c r="G43" s="976"/>
      <c r="H43" s="165"/>
      <c r="I43" s="975" t="str">
        <f>IF(ISBLANK(H43),"  ",IF(L43&gt;0,H43/L43,IF(H43&gt;0,1,0)))</f>
        <v xml:space="preserve">  </v>
      </c>
      <c r="J43" s="216"/>
      <c r="K43" s="977" t="str">
        <f>IF(ISBLANK(J43),"  ",IF(L43&gt;0,J43/L43,IF(J43&gt;0,1,0)))</f>
        <v xml:space="preserve">  </v>
      </c>
      <c r="L43" s="201">
        <f>J43+H43</f>
        <v>0</v>
      </c>
      <c r="M43" s="976">
        <f>IF(ISBLANK(L43),"  ",IF(L81&gt;0,L43/L81,IF(L43&gt;0,1,0)))</f>
        <v>0</v>
      </c>
    </row>
    <row r="44" spans="1:13" s="109" customFormat="1" ht="15" customHeight="1" x14ac:dyDescent="0.25">
      <c r="A44" s="171" t="s">
        <v>158</v>
      </c>
      <c r="B44" s="172">
        <f>SUM(B13,B14,B15,B40,B42,B43)</f>
        <v>11541065</v>
      </c>
      <c r="C44" s="978">
        <f>IF(ISBLANK(B44),"  ",IF(F44&gt;0,B44/F44,IF(B44&gt;0,1,0)))</f>
        <v>1</v>
      </c>
      <c r="D44" s="172">
        <f>SUM(D13,D14,D15,D40,D42,D43)</f>
        <v>0</v>
      </c>
      <c r="E44" s="979">
        <f>IF(ISBLANK(D44),"  ",IF(F44&gt;0,D44/F44,IF(D44&gt;0,1,0)))</f>
        <v>0</v>
      </c>
      <c r="F44" s="172">
        <f>SUM(F13,F14,F15,F40,F42,F43)</f>
        <v>11541065</v>
      </c>
      <c r="G44" s="980">
        <f>IF(ISBLANK(F44),"  ",IF(F81&gt;0,F44/F81,IF(F44&gt;0,1,0)))</f>
        <v>0.27224603316457446</v>
      </c>
      <c r="H44" s="172">
        <f>SUM(H13,H14,H15,H40,H42,H43)</f>
        <v>12948517</v>
      </c>
      <c r="I44" s="978">
        <f>IF(ISBLANK(H44),"  ",IF(L44&gt;0,H44/L44,IF(H44&gt;0,1,0)))</f>
        <v>1</v>
      </c>
      <c r="J44" s="172">
        <f>SUM(J13,J14,J15,J40,J42,J43)</f>
        <v>0</v>
      </c>
      <c r="K44" s="981">
        <f>IF(ISBLANK(J44),"  ",IF(L44&gt;0,J44/L44,IF(J44&gt;0,1,0)))</f>
        <v>0</v>
      </c>
      <c r="L44" s="172">
        <f>SUM(L13,L14,L15,L40,L42,L43)</f>
        <v>12948517</v>
      </c>
      <c r="M44" s="980">
        <f>IF(ISBLANK(L44),"  ",IF(L81&gt;0,L44/L81,IF(L44&gt;0,1,0)))</f>
        <v>0.30420935590610698</v>
      </c>
    </row>
    <row r="45" spans="1:13" ht="15" customHeight="1" x14ac:dyDescent="0.25">
      <c r="A45" s="177" t="s">
        <v>205</v>
      </c>
      <c r="B45" s="178"/>
      <c r="C45" s="220" t="s">
        <v>117</v>
      </c>
      <c r="D45" s="216"/>
      <c r="E45" s="221" t="s">
        <v>117</v>
      </c>
      <c r="F45" s="201"/>
      <c r="G45" s="222" t="s">
        <v>117</v>
      </c>
      <c r="H45" s="178"/>
      <c r="I45" s="220" t="s">
        <v>117</v>
      </c>
      <c r="J45" s="216"/>
      <c r="K45" s="221" t="s">
        <v>117</v>
      </c>
      <c r="L45" s="201"/>
      <c r="M45" s="222" t="s">
        <v>117</v>
      </c>
    </row>
    <row r="46" spans="1:13" ht="15" customHeight="1" x14ac:dyDescent="0.2">
      <c r="A46" s="153" t="s">
        <v>206</v>
      </c>
      <c r="B46" s="92">
        <f>Revenue!H86</f>
        <v>0</v>
      </c>
      <c r="C46" s="972">
        <f t="shared" si="2"/>
        <v>0</v>
      </c>
      <c r="D46" s="212">
        <f>Revenue!I86</f>
        <v>0</v>
      </c>
      <c r="E46" s="973">
        <f t="shared" ref="E46:E52" si="19">IF(ISBLANK(D46),"  ",IF(F46&gt;0,D46/F46,IF(D46&gt;0,1,0)))</f>
        <v>0</v>
      </c>
      <c r="F46" s="93">
        <f>D46+B46</f>
        <v>0</v>
      </c>
      <c r="G46" s="974">
        <f>IF(ISBLANK(F46),"  ",IF(F81&gt;0,F46/D81,IF(F46&gt;0,1,0)))</f>
        <v>0</v>
      </c>
      <c r="H46" s="92">
        <f>Revenue!J86</f>
        <v>0</v>
      </c>
      <c r="I46" s="972">
        <f t="shared" ref="I46:I52" si="20">IF(ISBLANK(H46),"  ",IF(L46&gt;0,H46/L46,IF(H46&gt;0,1,0)))</f>
        <v>0</v>
      </c>
      <c r="J46" s="212">
        <f>Revenue!K86</f>
        <v>0</v>
      </c>
      <c r="K46" s="973">
        <f t="shared" ref="K46:K52" si="21">IF(ISBLANK(J46),"  ",IF(L46&gt;0,J46/L46,IF(J46&gt;0,1,0)))</f>
        <v>0</v>
      </c>
      <c r="L46" s="93">
        <f>J46+H46</f>
        <v>0</v>
      </c>
      <c r="M46" s="974">
        <f>IF(ISBLANK(L46),"  ",IF(L81&gt;0,L46/J81,IF(L46&gt;0,1,0)))</f>
        <v>0</v>
      </c>
    </row>
    <row r="47" spans="1:13" ht="15" customHeight="1" x14ac:dyDescent="0.2">
      <c r="A47" s="167" t="s">
        <v>207</v>
      </c>
      <c r="B47" s="165">
        <f>Revenue!H87</f>
        <v>0</v>
      </c>
      <c r="C47" s="975">
        <f t="shared" si="2"/>
        <v>0</v>
      </c>
      <c r="D47" s="216">
        <f>Revenue!I87</f>
        <v>0</v>
      </c>
      <c r="E47" s="977">
        <f>IF(ISBLANK(D47),"  ",IF(F47&gt;0,D47/F47,IF(D47&gt;0,1,0)))</f>
        <v>0</v>
      </c>
      <c r="F47" s="201">
        <f>D47+B47</f>
        <v>0</v>
      </c>
      <c r="G47" s="976">
        <f>IF(ISBLANK(F47),"  ",IF(D81&gt;0,F47/D81,IF(F47&gt;0,1,0)))</f>
        <v>0</v>
      </c>
      <c r="H47" s="165">
        <f>Revenue!J87</f>
        <v>0</v>
      </c>
      <c r="I47" s="975">
        <f t="shared" si="20"/>
        <v>0</v>
      </c>
      <c r="J47" s="216">
        <f>Revenue!K87</f>
        <v>0</v>
      </c>
      <c r="K47" s="977">
        <f t="shared" si="21"/>
        <v>0</v>
      </c>
      <c r="L47" s="201">
        <f>J47+H47</f>
        <v>0</v>
      </c>
      <c r="M47" s="976">
        <f>IF(ISBLANK(L47),"  ",IF(J81&gt;0,L47/J81,IF(L47&gt;0,1,0)))</f>
        <v>0</v>
      </c>
    </row>
    <row r="48" spans="1:13" ht="15" customHeight="1" x14ac:dyDescent="0.2">
      <c r="A48" s="153" t="s">
        <v>254</v>
      </c>
      <c r="B48" s="165">
        <f>Revenue!H88</f>
        <v>0</v>
      </c>
      <c r="C48" s="975">
        <f t="shared" si="2"/>
        <v>0</v>
      </c>
      <c r="D48" s="216">
        <f>Revenue!I88</f>
        <v>0</v>
      </c>
      <c r="E48" s="977">
        <f t="shared" si="19"/>
        <v>0</v>
      </c>
      <c r="F48" s="201">
        <f>D48+B48</f>
        <v>0</v>
      </c>
      <c r="G48" s="976">
        <f>IF(ISBLANK(F48),"  ",IF(D81&gt;0,F48/D81,IF(F48&gt;0,1,0)))</f>
        <v>0</v>
      </c>
      <c r="H48" s="165">
        <f>Revenue!J88</f>
        <v>0</v>
      </c>
      <c r="I48" s="975">
        <f t="shared" si="20"/>
        <v>0</v>
      </c>
      <c r="J48" s="216">
        <f>Revenue!K88</f>
        <v>0</v>
      </c>
      <c r="K48" s="977">
        <f t="shared" si="21"/>
        <v>0</v>
      </c>
      <c r="L48" s="201">
        <f>J48+H48</f>
        <v>0</v>
      </c>
      <c r="M48" s="976">
        <f>IF(ISBLANK(L48),"  ",IF(J81&gt;0,L48/J81,IF(L48&gt;0,1,0)))</f>
        <v>0</v>
      </c>
    </row>
    <row r="49" spans="1:13" ht="15" customHeight="1" x14ac:dyDescent="0.2">
      <c r="A49" s="164" t="s">
        <v>208</v>
      </c>
      <c r="B49" s="165">
        <f>Revenue!H89</f>
        <v>0</v>
      </c>
      <c r="C49" s="975">
        <f t="shared" si="2"/>
        <v>0</v>
      </c>
      <c r="D49" s="216">
        <f>Revenue!I89</f>
        <v>0</v>
      </c>
      <c r="E49" s="977">
        <f t="shared" si="19"/>
        <v>0</v>
      </c>
      <c r="F49" s="201">
        <f>D49+B49</f>
        <v>0</v>
      </c>
      <c r="G49" s="976">
        <f>IF(ISBLANK(F49),"  ",IF(D81&gt;0,F49/D81,IF(F49&gt;0,1,0)))</f>
        <v>0</v>
      </c>
      <c r="H49" s="165">
        <f>Revenue!J89</f>
        <v>0</v>
      </c>
      <c r="I49" s="975">
        <f t="shared" si="20"/>
        <v>0</v>
      </c>
      <c r="J49" s="216">
        <f>Revenue!K89</f>
        <v>0</v>
      </c>
      <c r="K49" s="977">
        <f t="shared" si="21"/>
        <v>0</v>
      </c>
      <c r="L49" s="201">
        <f>J49+H49</f>
        <v>0</v>
      </c>
      <c r="M49" s="976">
        <f>IF(ISBLANK(L49),"  ",IF(J81&gt;0,L49/J81,IF(L49&gt;0,1,0)))</f>
        <v>0</v>
      </c>
    </row>
    <row r="50" spans="1:13" ht="15" customHeight="1" x14ac:dyDescent="0.2">
      <c r="A50" s="167" t="s">
        <v>255</v>
      </c>
      <c r="B50" s="165">
        <f>Revenue!H91</f>
        <v>0</v>
      </c>
      <c r="C50" s="975">
        <f t="shared" si="2"/>
        <v>0</v>
      </c>
      <c r="D50" s="216">
        <f>Revenue!I91</f>
        <v>0</v>
      </c>
      <c r="E50" s="977">
        <f t="shared" si="19"/>
        <v>0</v>
      </c>
      <c r="F50" s="201">
        <f>D50+B50</f>
        <v>0</v>
      </c>
      <c r="G50" s="976">
        <f>IF(ISBLANK(F50),"  ",IF(F81&gt;0,F50/F81,IF(F50&gt;0,1,0)))</f>
        <v>0</v>
      </c>
      <c r="H50" s="165">
        <f>Revenue!J91</f>
        <v>0</v>
      </c>
      <c r="I50" s="975">
        <f t="shared" si="20"/>
        <v>0</v>
      </c>
      <c r="J50" s="216">
        <f>Revenue!K91</f>
        <v>0</v>
      </c>
      <c r="K50" s="977">
        <f t="shared" si="21"/>
        <v>0</v>
      </c>
      <c r="L50" s="201">
        <f>J50+H50</f>
        <v>0</v>
      </c>
      <c r="M50" s="976">
        <f>IF(ISBLANK(L50),"  ",IF(L81&gt;0,L50/L81,IF(L50&gt;0,1,0)))</f>
        <v>0</v>
      </c>
    </row>
    <row r="51" spans="1:13" s="109" customFormat="1" ht="15" customHeight="1" x14ac:dyDescent="0.25">
      <c r="A51" s="177" t="s">
        <v>209</v>
      </c>
      <c r="B51" s="172">
        <f>B50+B49+B48+B47+B46</f>
        <v>0</v>
      </c>
      <c r="C51" s="978">
        <f t="shared" si="2"/>
        <v>0</v>
      </c>
      <c r="D51" s="223">
        <f>D50+D49+D48+D47+D46</f>
        <v>0</v>
      </c>
      <c r="E51" s="981">
        <f t="shared" si="19"/>
        <v>0</v>
      </c>
      <c r="F51" s="224">
        <f>F50+F49+F48+F47+F46</f>
        <v>0</v>
      </c>
      <c r="G51" s="980">
        <f>IF(ISBLANK(F51),"  ",IF(F81&gt;0,F51/F81,IF(F51&gt;0,1,0)))</f>
        <v>0</v>
      </c>
      <c r="H51" s="172">
        <f>H50+H49+H48+H47+H46</f>
        <v>0</v>
      </c>
      <c r="I51" s="978">
        <f t="shared" si="20"/>
        <v>0</v>
      </c>
      <c r="J51" s="223">
        <f>J50+J49+J48+J47+J46</f>
        <v>0</v>
      </c>
      <c r="K51" s="981">
        <f t="shared" si="21"/>
        <v>0</v>
      </c>
      <c r="L51" s="224">
        <f>L50+L49+L48+L47+L46</f>
        <v>0</v>
      </c>
      <c r="M51" s="980">
        <f>IF(ISBLANK(L51),"  ",IF(L81&gt;0,L51/L81,IF(L51&gt;0,1,0)))</f>
        <v>0</v>
      </c>
    </row>
    <row r="52" spans="1:13" s="109" customFormat="1" ht="15" customHeight="1" x14ac:dyDescent="0.25">
      <c r="A52" s="176" t="s">
        <v>413</v>
      </c>
      <c r="B52" s="225">
        <f>Revenue!H108</f>
        <v>0</v>
      </c>
      <c r="C52" s="978">
        <f t="shared" si="2"/>
        <v>0</v>
      </c>
      <c r="D52" s="243">
        <f>Revenue!I108</f>
        <v>0</v>
      </c>
      <c r="E52" s="981">
        <f t="shared" si="19"/>
        <v>0</v>
      </c>
      <c r="F52" s="226">
        <f>D52+B52</f>
        <v>0</v>
      </c>
      <c r="G52" s="980">
        <f>IF(ISBLANK(F52),"  ",IF(F81&gt;0,F52/F81,IF(F52&gt;0,1,0)))</f>
        <v>0</v>
      </c>
      <c r="H52" s="225">
        <f>Revenue!J108</f>
        <v>0</v>
      </c>
      <c r="I52" s="978">
        <f t="shared" si="20"/>
        <v>0</v>
      </c>
      <c r="J52" s="225">
        <f>Revenue!K108</f>
        <v>0</v>
      </c>
      <c r="K52" s="981">
        <f t="shared" si="21"/>
        <v>0</v>
      </c>
      <c r="L52" s="226">
        <f>J52+H52</f>
        <v>0</v>
      </c>
      <c r="M52" s="980">
        <f>IF(ISBLANK(L52),"  ",IF(L81&gt;0,L52/L81,IF(L52&gt;0,1,0)))</f>
        <v>0</v>
      </c>
    </row>
    <row r="53" spans="1:13" ht="15" customHeight="1" x14ac:dyDescent="0.25">
      <c r="A53" s="155" t="s">
        <v>211</v>
      </c>
      <c r="B53" s="227"/>
      <c r="C53" s="228" t="s">
        <v>117</v>
      </c>
      <c r="D53" s="212"/>
      <c r="E53" s="229" t="s">
        <v>117</v>
      </c>
      <c r="F53" s="93"/>
      <c r="G53" s="230" t="s">
        <v>117</v>
      </c>
      <c r="H53" s="227"/>
      <c r="I53" s="228" t="s">
        <v>117</v>
      </c>
      <c r="J53" s="212"/>
      <c r="K53" s="229" t="s">
        <v>117</v>
      </c>
      <c r="L53" s="93"/>
      <c r="M53" s="230" t="s">
        <v>117</v>
      </c>
    </row>
    <row r="54" spans="1:13" ht="15" customHeight="1" x14ac:dyDescent="0.2">
      <c r="A54" s="153" t="s">
        <v>243</v>
      </c>
      <c r="B54" s="227">
        <f>Revenue!H7</f>
        <v>8886976</v>
      </c>
      <c r="C54" s="972">
        <f t="shared" si="2"/>
        <v>1</v>
      </c>
      <c r="D54" s="212">
        <f>Revenue!I7</f>
        <v>0</v>
      </c>
      <c r="E54" s="973">
        <f t="shared" ref="E54:E72" si="22">IF(ISBLANK(D54),"  ",IF(F54&gt;0,D54/F54,IF(D54&gt;0,1,0)))</f>
        <v>0</v>
      </c>
      <c r="F54" s="231">
        <f t="shared" ref="F54:F59" si="23">D54+B54</f>
        <v>8886976</v>
      </c>
      <c r="G54" s="974">
        <f>IF(ISBLANK(F54),"  ",IF(F81&gt;0,F54/F81,IF(F54&gt;0,1,0)))</f>
        <v>0.2096378421600413</v>
      </c>
      <c r="H54" s="227">
        <f>Revenue!J7</f>
        <v>8886976</v>
      </c>
      <c r="I54" s="972">
        <f t="shared" ref="I54:I72" si="24">IF(ISBLANK(H54),"  ",IF(L54&gt;0,H54/L54,IF(H54&gt;0,1,0)))</f>
        <v>1</v>
      </c>
      <c r="J54" s="212">
        <f>Revenue!K7</f>
        <v>0</v>
      </c>
      <c r="K54" s="973">
        <f t="shared" ref="K54:K72" si="25">IF(ISBLANK(J54),"  ",IF(L54&gt;0,J54/L54,IF(J54&gt;0,1,0)))</f>
        <v>0</v>
      </c>
      <c r="L54" s="231">
        <f t="shared" ref="L54:L60" si="26">J54+H54</f>
        <v>8886976</v>
      </c>
      <c r="M54" s="974">
        <f>IF(ISBLANK(L54),"  ",IF(L81&gt;0,L54/L81,IF(L54&gt;0,1,0)))</f>
        <v>0.20878848480586859</v>
      </c>
    </row>
    <row r="55" spans="1:13" ht="15" customHeight="1" x14ac:dyDescent="0.2">
      <c r="A55" s="164" t="s">
        <v>244</v>
      </c>
      <c r="B55" s="178">
        <f>Revenue!H19</f>
        <v>0</v>
      </c>
      <c r="C55" s="975">
        <f t="shared" si="2"/>
        <v>0</v>
      </c>
      <c r="D55" s="216">
        <f>Revenue!I19</f>
        <v>0</v>
      </c>
      <c r="E55" s="977">
        <f t="shared" si="22"/>
        <v>0</v>
      </c>
      <c r="F55" s="232">
        <f t="shared" si="23"/>
        <v>0</v>
      </c>
      <c r="G55" s="976">
        <f>IF(ISBLANK(F55),"  ",IF(F81&gt;0,F55/F81,IF(F55&gt;0,1,0)))</f>
        <v>0</v>
      </c>
      <c r="H55" s="178">
        <f>Revenue!J19</f>
        <v>0</v>
      </c>
      <c r="I55" s="975">
        <f t="shared" si="24"/>
        <v>0</v>
      </c>
      <c r="J55" s="216">
        <f>Revenue!K19</f>
        <v>0</v>
      </c>
      <c r="K55" s="977">
        <f t="shared" si="25"/>
        <v>0</v>
      </c>
      <c r="L55" s="232">
        <f t="shared" si="26"/>
        <v>0</v>
      </c>
      <c r="M55" s="976">
        <f>IF(ISBLANK(L55),"  ",IF(L81&gt;0,L55/L81,IF(L55&gt;0,1,0)))</f>
        <v>0</v>
      </c>
    </row>
    <row r="56" spans="1:13" ht="15" customHeight="1" x14ac:dyDescent="0.2">
      <c r="A56" s="233" t="s">
        <v>245</v>
      </c>
      <c r="B56" s="234">
        <f>Revenue!H9</f>
        <v>0</v>
      </c>
      <c r="C56" s="975">
        <f t="shared" si="2"/>
        <v>0</v>
      </c>
      <c r="D56" s="235">
        <f>Revenue!I9</f>
        <v>478000</v>
      </c>
      <c r="E56" s="977">
        <f t="shared" si="22"/>
        <v>1</v>
      </c>
      <c r="F56" s="236">
        <f t="shared" si="23"/>
        <v>478000</v>
      </c>
      <c r="G56" s="976">
        <f>IF(ISBLANK(F56),"  ",IF(F81&gt;0,F56/F81,IF(F56&gt;0,1,0)))</f>
        <v>1.1275701493117541E-2</v>
      </c>
      <c r="H56" s="234">
        <f>Revenue!J9</f>
        <v>0</v>
      </c>
      <c r="I56" s="975">
        <f t="shared" si="24"/>
        <v>0</v>
      </c>
      <c r="J56" s="235">
        <f>Revenue!K9</f>
        <v>478000</v>
      </c>
      <c r="K56" s="977">
        <f t="shared" si="25"/>
        <v>1</v>
      </c>
      <c r="L56" s="236">
        <f t="shared" si="26"/>
        <v>478000</v>
      </c>
      <c r="M56" s="976">
        <f>IF(ISBLANK(L56),"  ",IF(L81&gt;0,L56/L81,IF(L56&gt;0,1,0)))</f>
        <v>1.1230017470195169E-2</v>
      </c>
    </row>
    <row r="57" spans="1:13" ht="15" customHeight="1" x14ac:dyDescent="0.2">
      <c r="A57" s="233" t="s">
        <v>246</v>
      </c>
      <c r="B57" s="234">
        <f>Revenue!H10</f>
        <v>240000</v>
      </c>
      <c r="C57" s="975">
        <f t="shared" si="2"/>
        <v>1</v>
      </c>
      <c r="D57" s="235">
        <f>Revenue!I10</f>
        <v>0</v>
      </c>
      <c r="E57" s="977">
        <f t="shared" si="22"/>
        <v>0</v>
      </c>
      <c r="F57" s="236">
        <f t="shared" si="23"/>
        <v>240000</v>
      </c>
      <c r="G57" s="976">
        <f>IF(ISBLANK(F57),"  ",IF(F81&gt;0,F57/F81,IF(F57&gt;0,1,0)))</f>
        <v>5.6614400802263804E-3</v>
      </c>
      <c r="H57" s="234">
        <f>Revenue!J10</f>
        <v>240000</v>
      </c>
      <c r="I57" s="975">
        <f t="shared" si="24"/>
        <v>1</v>
      </c>
      <c r="J57" s="235">
        <f>Revenue!K10</f>
        <v>0</v>
      </c>
      <c r="K57" s="977">
        <f t="shared" si="25"/>
        <v>0</v>
      </c>
      <c r="L57" s="236">
        <f t="shared" si="26"/>
        <v>240000</v>
      </c>
      <c r="M57" s="976">
        <f>IF(ISBLANK(L57),"  ",IF(L81&gt;0,L57/L81,IF(L57&gt;0,1,0)))</f>
        <v>5.6385024954954824E-3</v>
      </c>
    </row>
    <row r="58" spans="1:13" ht="15" customHeight="1" x14ac:dyDescent="0.2">
      <c r="A58" s="233" t="s">
        <v>412</v>
      </c>
      <c r="B58" s="234">
        <v>0</v>
      </c>
      <c r="C58" s="975">
        <f>IF(ISBLANK(B58),"  ",IF(F58&gt;0,B58/F58,IF(B58&gt;0,1,0)))</f>
        <v>0</v>
      </c>
      <c r="D58" s="235">
        <f>Athletics!V13</f>
        <v>0</v>
      </c>
      <c r="E58" s="977">
        <f>IF(ISBLANK(D58),"  ",IF(F58&gt;0,D58/F58,IF(D58&gt;0,1,0)))</f>
        <v>0</v>
      </c>
      <c r="F58" s="236">
        <f t="shared" si="23"/>
        <v>0</v>
      </c>
      <c r="G58" s="976">
        <f>IF(ISBLANK(F58),"  ",IF(F81&gt;0,F58/F81,IF(F58&gt;0,1,0)))</f>
        <v>0</v>
      </c>
      <c r="H58" s="234">
        <v>0</v>
      </c>
      <c r="I58" s="975">
        <f>IF(ISBLANK(H58),"  ",IF(L58&gt;0,H58/L58,IF(H58&gt;0,1,0)))</f>
        <v>0</v>
      </c>
      <c r="J58" s="235">
        <f>Athletics!W13</f>
        <v>0</v>
      </c>
      <c r="K58" s="977">
        <f>IF(ISBLANK(J58),"  ",IF(L58&gt;0,J58/L58,IF(J58&gt;0,1,0)))</f>
        <v>0</v>
      </c>
      <c r="L58" s="236">
        <f t="shared" si="26"/>
        <v>0</v>
      </c>
      <c r="M58" s="976">
        <f>IF(ISBLANK(L58),"  ",IF(L81&gt;0,L58/L81,IF(L58&gt;0,1,0)))</f>
        <v>0</v>
      </c>
    </row>
    <row r="59" spans="1:13" ht="15" customHeight="1" x14ac:dyDescent="0.2">
      <c r="A59" s="164" t="s">
        <v>253</v>
      </c>
      <c r="B59" s="178">
        <f>Revenue!H11+Revenue!H12+Revenue!H14+Revenue!H15+Revenue!H17+Revenue!H18+Revenue!H22+Revenue!H23+Revenue!H13+Revenue!H16</f>
        <v>1290000</v>
      </c>
      <c r="C59" s="975">
        <f t="shared" si="2"/>
        <v>0.35833333333333334</v>
      </c>
      <c r="D59" s="216">
        <f>Revenue!I11+Revenue!I12+Revenue!I14+Revenue!I15+Revenue!I17+Revenue!I18+Revenue!I22+Revenue!I23+Revenue!I13+Revenue!I16</f>
        <v>2310000</v>
      </c>
      <c r="E59" s="977">
        <f t="shared" si="22"/>
        <v>0.64166666666666672</v>
      </c>
      <c r="F59" s="232">
        <f t="shared" si="23"/>
        <v>3600000</v>
      </c>
      <c r="G59" s="976">
        <f>IF(ISBLANK(F59),"  ",IF(F81&gt;0,F59/F81,IF(F59&gt;0,1,0)))</f>
        <v>8.4921601203395702E-2</v>
      </c>
      <c r="H59" s="178">
        <f>Revenue!J11+Revenue!J12+Revenue!J14+Revenue!J15+Revenue!J17+Revenue!J18+Revenue!J22+Revenue!J23+Revenue!J13+Revenue!J16</f>
        <v>1290000</v>
      </c>
      <c r="I59" s="975">
        <f t="shared" si="24"/>
        <v>0.35833333333333334</v>
      </c>
      <c r="J59" s="216">
        <f>Revenue!K11+Revenue!K12+Revenue!K14+Revenue!K15+Revenue!K17+Revenue!K18+Revenue!K22+Revenue!K23+Revenue!K13+Revenue!K16</f>
        <v>2310000</v>
      </c>
      <c r="K59" s="977">
        <f t="shared" si="25"/>
        <v>0.64166666666666672</v>
      </c>
      <c r="L59" s="232">
        <f t="shared" si="26"/>
        <v>3600000</v>
      </c>
      <c r="M59" s="976">
        <f>IF(ISBLANK(L59),"  ",IF(L81&gt;0,L59/L81,IF(L59&gt;0,1,0)))</f>
        <v>8.4577537432432237E-2</v>
      </c>
    </row>
    <row r="60" spans="1:13" s="109" customFormat="1" ht="15" customHeight="1" x14ac:dyDescent="0.25">
      <c r="A60" s="176" t="s">
        <v>216</v>
      </c>
      <c r="B60" s="181">
        <f>B59+B57+B56+B55+B54</f>
        <v>10416976</v>
      </c>
      <c r="C60" s="978">
        <f t="shared" si="2"/>
        <v>0.78886746935397689</v>
      </c>
      <c r="D60" s="223">
        <f>D59+D57+D56+D55+D54+D58</f>
        <v>2788000</v>
      </c>
      <c r="E60" s="981">
        <f t="shared" si="22"/>
        <v>0.21113253064602314</v>
      </c>
      <c r="F60" s="237">
        <f>F59+F57+F56+F55+F54+F58</f>
        <v>13204976</v>
      </c>
      <c r="G60" s="980">
        <f>IF(ISBLANK(F60),"  ",IF(F81&gt;0,F60/F81,IF(F60&gt;0,1,0)))</f>
        <v>0.31149658493678095</v>
      </c>
      <c r="H60" s="181">
        <f>H59+H57+H56+H55+H54</f>
        <v>10416976</v>
      </c>
      <c r="I60" s="978">
        <f t="shared" si="24"/>
        <v>0.78886746935397689</v>
      </c>
      <c r="J60" s="223">
        <f>J59+J57+J56+J55+J54+J58</f>
        <v>2788000</v>
      </c>
      <c r="K60" s="981">
        <f t="shared" si="25"/>
        <v>0.21113253064602314</v>
      </c>
      <c r="L60" s="232">
        <f t="shared" si="26"/>
        <v>13204976</v>
      </c>
      <c r="M60" s="980">
        <f>IF(ISBLANK(L60),"  ",IF(L81&gt;0,L60/L81,IF(L60&gt;0,1,0)))</f>
        <v>0.31023454220399149</v>
      </c>
    </row>
    <row r="61" spans="1:13" ht="15" customHeight="1" x14ac:dyDescent="0.2">
      <c r="A61" s="205" t="s">
        <v>217</v>
      </c>
      <c r="B61" s="238">
        <f>Revenue!H26</f>
        <v>0</v>
      </c>
      <c r="C61" s="975">
        <f t="shared" si="2"/>
        <v>0</v>
      </c>
      <c r="D61" s="239">
        <f>Revenue!I26</f>
        <v>0</v>
      </c>
      <c r="E61" s="977">
        <f t="shared" si="22"/>
        <v>0</v>
      </c>
      <c r="F61" s="240">
        <f t="shared" ref="F61:F70" si="27">D61+B61</f>
        <v>0</v>
      </c>
      <c r="G61" s="976">
        <f>IF(ISBLANK(F61),"  ",IF(F81&gt;0,F61/F81,IF(F61&gt;0,1,0)))</f>
        <v>0</v>
      </c>
      <c r="H61" s="238">
        <f>Revenue!J26</f>
        <v>0</v>
      </c>
      <c r="I61" s="975">
        <f t="shared" si="24"/>
        <v>0</v>
      </c>
      <c r="J61" s="239">
        <f>Revenue!K26</f>
        <v>0</v>
      </c>
      <c r="K61" s="977">
        <f t="shared" si="25"/>
        <v>0</v>
      </c>
      <c r="L61" s="240">
        <f t="shared" ref="L61:L71" si="28">J61+H61</f>
        <v>0</v>
      </c>
      <c r="M61" s="976">
        <f>IF(ISBLANK(L61),"  ",IF(L81&gt;0,L61/L81,IF(L61&gt;0,1,0)))</f>
        <v>0</v>
      </c>
    </row>
    <row r="62" spans="1:13" ht="15" customHeight="1" x14ac:dyDescent="0.2">
      <c r="A62" s="241" t="s">
        <v>247</v>
      </c>
      <c r="B62" s="165">
        <f>Revenue!H27</f>
        <v>0</v>
      </c>
      <c r="C62" s="975">
        <f t="shared" si="2"/>
        <v>0</v>
      </c>
      <c r="D62" s="216">
        <f>Revenue!I27</f>
        <v>0</v>
      </c>
      <c r="E62" s="977">
        <f t="shared" si="22"/>
        <v>0</v>
      </c>
      <c r="F62" s="201">
        <f t="shared" si="27"/>
        <v>0</v>
      </c>
      <c r="G62" s="976">
        <f>IF(ISBLANK(F62),"  ",IF(F81&gt;0,F62/F81,IF(F62&gt;0,1,0)))</f>
        <v>0</v>
      </c>
      <c r="H62" s="165">
        <f>Revenue!J27</f>
        <v>0</v>
      </c>
      <c r="I62" s="975">
        <f t="shared" si="24"/>
        <v>0</v>
      </c>
      <c r="J62" s="216">
        <f>Revenue!K27</f>
        <v>0</v>
      </c>
      <c r="K62" s="977">
        <f t="shared" si="25"/>
        <v>0</v>
      </c>
      <c r="L62" s="201">
        <f t="shared" si="28"/>
        <v>0</v>
      </c>
      <c r="M62" s="976">
        <f>IF(ISBLANK(L62),"  ",IF(L81&gt;0,L62/L81,IF(L62&gt;0,1,0)))</f>
        <v>0</v>
      </c>
    </row>
    <row r="63" spans="1:13" ht="15" customHeight="1" x14ac:dyDescent="0.2">
      <c r="A63" s="153" t="s">
        <v>218</v>
      </c>
      <c r="B63" s="165">
        <f>Revenue!H28</f>
        <v>6000</v>
      </c>
      <c r="C63" s="975">
        <f t="shared" si="2"/>
        <v>1</v>
      </c>
      <c r="D63" s="216">
        <f>Revenue!I28</f>
        <v>0</v>
      </c>
      <c r="E63" s="977">
        <f t="shared" si="22"/>
        <v>0</v>
      </c>
      <c r="F63" s="201">
        <f t="shared" si="27"/>
        <v>6000</v>
      </c>
      <c r="G63" s="976">
        <f>IF(ISBLANK(F63),"  ",IF(F81&gt;0,F63/F81,IF(F63&gt;0,1,0)))</f>
        <v>1.4153600200565949E-4</v>
      </c>
      <c r="H63" s="165">
        <f>Revenue!J28</f>
        <v>6000</v>
      </c>
      <c r="I63" s="975">
        <f t="shared" si="24"/>
        <v>1</v>
      </c>
      <c r="J63" s="216">
        <f>Revenue!K28</f>
        <v>0</v>
      </c>
      <c r="K63" s="977">
        <f t="shared" si="25"/>
        <v>0</v>
      </c>
      <c r="L63" s="201">
        <f t="shared" si="28"/>
        <v>6000</v>
      </c>
      <c r="M63" s="976">
        <f>IF(ISBLANK(L63),"  ",IF(L81&gt;0,L63/L81,IF(L63&gt;0,1,0)))</f>
        <v>1.4096256238738708E-4</v>
      </c>
    </row>
    <row r="64" spans="1:13" ht="15" customHeight="1" x14ac:dyDescent="0.2">
      <c r="A64" s="167" t="s">
        <v>219</v>
      </c>
      <c r="B64" s="165">
        <f>Revenue!H73</f>
        <v>0</v>
      </c>
      <c r="C64" s="975">
        <f t="shared" si="2"/>
        <v>0</v>
      </c>
      <c r="D64" s="216">
        <f>Revenue!I73</f>
        <v>2300000</v>
      </c>
      <c r="E64" s="977">
        <f t="shared" si="22"/>
        <v>1</v>
      </c>
      <c r="F64" s="201">
        <f t="shared" si="27"/>
        <v>2300000</v>
      </c>
      <c r="G64" s="976">
        <f>IF(ISBLANK(F64),"  ",IF(F81&gt;0,F64/F81,IF(F64&gt;0,1,0)))</f>
        <v>5.4255467435502809E-2</v>
      </c>
      <c r="H64" s="165">
        <f>Revenue!J73</f>
        <v>0</v>
      </c>
      <c r="I64" s="975">
        <f t="shared" si="24"/>
        <v>0</v>
      </c>
      <c r="J64" s="216">
        <f>Revenue!K73</f>
        <v>2000000</v>
      </c>
      <c r="K64" s="977">
        <f t="shared" si="25"/>
        <v>1</v>
      </c>
      <c r="L64" s="201">
        <f t="shared" si="28"/>
        <v>2000000</v>
      </c>
      <c r="M64" s="976">
        <f>IF(ISBLANK(L64),"  ",IF(L81&gt;0,L64/L81,IF(L64&gt;0,1,0)))</f>
        <v>4.6987520795795691E-2</v>
      </c>
    </row>
    <row r="65" spans="1:13" ht="15" customHeight="1" x14ac:dyDescent="0.2">
      <c r="A65" s="241" t="s">
        <v>220</v>
      </c>
      <c r="B65" s="165">
        <f>Revenue!H29</f>
        <v>0</v>
      </c>
      <c r="C65" s="975">
        <f t="shared" si="2"/>
        <v>0</v>
      </c>
      <c r="D65" s="216">
        <f>Revenue!I29</f>
        <v>0</v>
      </c>
      <c r="E65" s="977">
        <f t="shared" si="22"/>
        <v>0</v>
      </c>
      <c r="F65" s="201">
        <f t="shared" si="27"/>
        <v>0</v>
      </c>
      <c r="G65" s="976">
        <f>IF(ISBLANK(F65),"  ",IF(F81&gt;0,F65/F81,IF(F65&gt;0,1,0)))</f>
        <v>0</v>
      </c>
      <c r="H65" s="165">
        <f>Revenue!J29</f>
        <v>0</v>
      </c>
      <c r="I65" s="975">
        <f t="shared" si="24"/>
        <v>0</v>
      </c>
      <c r="J65" s="216">
        <f>Revenue!K29</f>
        <v>0</v>
      </c>
      <c r="K65" s="977">
        <f t="shared" si="25"/>
        <v>0</v>
      </c>
      <c r="L65" s="201">
        <f t="shared" si="28"/>
        <v>0</v>
      </c>
      <c r="M65" s="976">
        <f>IF(ISBLANK(L65),"  ",IF(L81&gt;0,L65/L81,IF(L65&gt;0,1,0)))</f>
        <v>0</v>
      </c>
    </row>
    <row r="66" spans="1:13" ht="15" customHeight="1" x14ac:dyDescent="0.2">
      <c r="A66" s="241" t="s">
        <v>221</v>
      </c>
      <c r="B66" s="165">
        <v>0</v>
      </c>
      <c r="C66" s="975">
        <f t="shared" si="2"/>
        <v>0</v>
      </c>
      <c r="D66" s="216">
        <f>Athletics!V24-Athletics!V21-Athletics!V13-Athletics!V23</f>
        <v>0</v>
      </c>
      <c r="E66" s="977">
        <f t="shared" si="22"/>
        <v>0</v>
      </c>
      <c r="F66" s="201">
        <f t="shared" si="27"/>
        <v>0</v>
      </c>
      <c r="G66" s="976">
        <f>IF(ISBLANK(F66),"  ",IF(F81&gt;0,F66/F81,IF(F66&gt;0,1,0)))</f>
        <v>0</v>
      </c>
      <c r="H66" s="165">
        <v>0</v>
      </c>
      <c r="I66" s="975">
        <f t="shared" si="24"/>
        <v>0</v>
      </c>
      <c r="J66" s="216">
        <f>Athletics!W24-Athletics!W21-Athletics!W13-Athletics!W23</f>
        <v>0</v>
      </c>
      <c r="K66" s="977">
        <f t="shared" si="25"/>
        <v>0</v>
      </c>
      <c r="L66" s="201">
        <f t="shared" si="28"/>
        <v>0</v>
      </c>
      <c r="M66" s="976">
        <f>IF(ISBLANK(L66),"  ",IF(L81&gt;0,L66/L81,IF(L66&gt;0,1,0)))</f>
        <v>0</v>
      </c>
    </row>
    <row r="67" spans="1:13" ht="15" customHeight="1" x14ac:dyDescent="0.2">
      <c r="A67" s="205" t="s">
        <v>248</v>
      </c>
      <c r="B67" s="165">
        <f>Revenue!H84</f>
        <v>0</v>
      </c>
      <c r="C67" s="975">
        <f t="shared" si="2"/>
        <v>0</v>
      </c>
      <c r="D67" s="216">
        <f>Revenue!I84</f>
        <v>0</v>
      </c>
      <c r="E67" s="977">
        <f t="shared" si="22"/>
        <v>0</v>
      </c>
      <c r="F67" s="201">
        <f t="shared" si="27"/>
        <v>0</v>
      </c>
      <c r="G67" s="976">
        <f>IF(ISBLANK(F67),"  ",IF(F81&gt;0,F67/F81,IF(F67&gt;0,1,0)))</f>
        <v>0</v>
      </c>
      <c r="H67" s="165">
        <f>Revenue!J84</f>
        <v>0</v>
      </c>
      <c r="I67" s="975">
        <f t="shared" si="24"/>
        <v>0</v>
      </c>
      <c r="J67" s="216">
        <f>Revenue!K84</f>
        <v>0</v>
      </c>
      <c r="K67" s="977">
        <f t="shared" si="25"/>
        <v>0</v>
      </c>
      <c r="L67" s="201">
        <f t="shared" si="28"/>
        <v>0</v>
      </c>
      <c r="M67" s="976">
        <f>IF(ISBLANK(L67),"  ",IF(L81&gt;0,L67/L81,IF(L67&gt;0,1,0)))</f>
        <v>0</v>
      </c>
    </row>
    <row r="68" spans="1:13" ht="15" customHeight="1" x14ac:dyDescent="0.2">
      <c r="A68" s="205" t="s">
        <v>249</v>
      </c>
      <c r="B68" s="165">
        <f>Revenue!H78</f>
        <v>0</v>
      </c>
      <c r="C68" s="975">
        <f t="shared" si="2"/>
        <v>0</v>
      </c>
      <c r="D68" s="216">
        <f>Revenue!I78</f>
        <v>450000</v>
      </c>
      <c r="E68" s="977">
        <f t="shared" si="22"/>
        <v>1</v>
      </c>
      <c r="F68" s="201">
        <f t="shared" si="27"/>
        <v>450000</v>
      </c>
      <c r="G68" s="976">
        <f>IF(ISBLANK(F68),"  ",IF(F81&gt;0,F68/F81,IF(F68&gt;0,1,0)))</f>
        <v>1.0615200150424463E-2</v>
      </c>
      <c r="H68" s="165">
        <f>Revenue!J78</f>
        <v>0</v>
      </c>
      <c r="I68" s="975">
        <f t="shared" si="24"/>
        <v>0</v>
      </c>
      <c r="J68" s="216">
        <f>Revenue!K78</f>
        <v>450000</v>
      </c>
      <c r="K68" s="977">
        <f t="shared" si="25"/>
        <v>1</v>
      </c>
      <c r="L68" s="201">
        <f t="shared" si="28"/>
        <v>450000</v>
      </c>
      <c r="M68" s="976">
        <f>IF(ISBLANK(L68),"  ",IF(L81&gt;0,L68/L81,IF(L68&gt;0,1,0)))</f>
        <v>1.057219217905403E-2</v>
      </c>
    </row>
    <row r="69" spans="1:13" ht="15" customHeight="1" x14ac:dyDescent="0.2">
      <c r="A69" s="153" t="s">
        <v>250</v>
      </c>
      <c r="B69" s="165">
        <f>Revenue!H75+Revenue!H74</f>
        <v>0</v>
      </c>
      <c r="C69" s="975">
        <f t="shared" si="2"/>
        <v>0</v>
      </c>
      <c r="D69" s="216">
        <f>Revenue!I75+Revenue!I74</f>
        <v>2000000</v>
      </c>
      <c r="E69" s="977">
        <f t="shared" si="22"/>
        <v>1</v>
      </c>
      <c r="F69" s="201">
        <f t="shared" si="27"/>
        <v>2000000</v>
      </c>
      <c r="G69" s="976">
        <f>IF(ISBLANK(F69),"  ",IF(F81&gt;0,F69/F81,IF(F69&gt;0,1,0)))</f>
        <v>4.7178667335219839E-2</v>
      </c>
      <c r="H69" s="165">
        <f>Revenue!J75+Revenue!J74</f>
        <v>0</v>
      </c>
      <c r="I69" s="975">
        <f t="shared" si="24"/>
        <v>0</v>
      </c>
      <c r="J69" s="216">
        <f>Revenue!K75+Revenue!K74</f>
        <v>2000000</v>
      </c>
      <c r="K69" s="977">
        <f t="shared" si="25"/>
        <v>1</v>
      </c>
      <c r="L69" s="201">
        <f t="shared" si="28"/>
        <v>2000000</v>
      </c>
      <c r="M69" s="976">
        <f>IF(ISBLANK(L69),"  ",IF(L81&gt;0,L69/L81,IF(L69&gt;0,1,0)))</f>
        <v>4.6987520795795691E-2</v>
      </c>
    </row>
    <row r="70" spans="1:13" ht="15" customHeight="1" x14ac:dyDescent="0.2">
      <c r="A70" s="167" t="s">
        <v>222</v>
      </c>
      <c r="B70" s="165">
        <f>Revenue!H30</f>
        <v>550000</v>
      </c>
      <c r="C70" s="975">
        <f t="shared" si="2"/>
        <v>0.35483870967741937</v>
      </c>
      <c r="D70" s="216">
        <f>Revenue!I30</f>
        <v>1000000</v>
      </c>
      <c r="E70" s="977">
        <f t="shared" si="22"/>
        <v>0.64516129032258063</v>
      </c>
      <c r="F70" s="201">
        <f t="shared" si="27"/>
        <v>1550000</v>
      </c>
      <c r="G70" s="976">
        <f>IF(ISBLANK(F70),"  ",IF(F81&gt;0,F70/F81,IF(F70&gt;0,1,0)))</f>
        <v>3.6563467184795376E-2</v>
      </c>
      <c r="H70" s="165">
        <f>Revenue!J30</f>
        <v>550000</v>
      </c>
      <c r="I70" s="975">
        <f t="shared" si="24"/>
        <v>0.35483870967741937</v>
      </c>
      <c r="J70" s="216">
        <f>Revenue!K30</f>
        <v>1000000</v>
      </c>
      <c r="K70" s="977">
        <f t="shared" si="25"/>
        <v>0.64516129032258063</v>
      </c>
      <c r="L70" s="201">
        <f t="shared" si="28"/>
        <v>1550000</v>
      </c>
      <c r="M70" s="976">
        <f>IF(ISBLANK(L70),"  ",IF(L81&gt;0,L70/L81,IF(L70&gt;0,1,0)))</f>
        <v>3.6415328616741661E-2</v>
      </c>
    </row>
    <row r="71" spans="1:13" ht="15" customHeight="1" x14ac:dyDescent="0.2">
      <c r="A71" s="205" t="s">
        <v>532</v>
      </c>
      <c r="B71" s="165">
        <f>Revenue!H31</f>
        <v>0</v>
      </c>
      <c r="C71" s="975">
        <f t="shared" si="2"/>
        <v>0</v>
      </c>
      <c r="D71" s="216">
        <f>Revenue!I31</f>
        <v>0</v>
      </c>
      <c r="E71" s="977">
        <f t="shared" si="22"/>
        <v>0</v>
      </c>
      <c r="F71" s="201">
        <f>D71+B71</f>
        <v>0</v>
      </c>
      <c r="G71" s="976">
        <f>IF(ISBLANK(F71),"  ",IF(F82&gt;0,F71/F82,IF(F71&gt;0,1,0)))</f>
        <v>0</v>
      </c>
      <c r="H71" s="165">
        <f>Revenue!J31</f>
        <v>0</v>
      </c>
      <c r="I71" s="975">
        <f t="shared" si="24"/>
        <v>0</v>
      </c>
      <c r="J71" s="216">
        <f>Revenue!K31</f>
        <v>0</v>
      </c>
      <c r="K71" s="977">
        <f t="shared" si="25"/>
        <v>0</v>
      </c>
      <c r="L71" s="201">
        <f t="shared" si="28"/>
        <v>0</v>
      </c>
      <c r="M71" s="976"/>
    </row>
    <row r="72" spans="1:13" s="109" customFormat="1" ht="15" customHeight="1" x14ac:dyDescent="0.25">
      <c r="A72" s="182" t="s">
        <v>223</v>
      </c>
      <c r="B72" s="172">
        <f>B60+SUM(B61:B71)</f>
        <v>10972976</v>
      </c>
      <c r="C72" s="978">
        <f t="shared" si="2"/>
        <v>0.5624001587619194</v>
      </c>
      <c r="D72" s="223">
        <f>D60+SUM(D61:D71)</f>
        <v>8538000</v>
      </c>
      <c r="E72" s="981">
        <f t="shared" si="22"/>
        <v>0.43759984123808054</v>
      </c>
      <c r="F72" s="172">
        <f>F60+SUM(F61:F71)</f>
        <v>19510976</v>
      </c>
      <c r="G72" s="980">
        <f>IF(ISBLANK(F72),"  ",IF(F81&gt;0,F72/F81,IF(F72&gt;0,1,0)))</f>
        <v>0.46025092304472909</v>
      </c>
      <c r="H72" s="172">
        <f>H60+SUM(H61:H71)</f>
        <v>10972976</v>
      </c>
      <c r="I72" s="978">
        <f t="shared" si="24"/>
        <v>0.57118264059046242</v>
      </c>
      <c r="J72" s="223">
        <f>J60+SUM(J61:J71)</f>
        <v>8238000</v>
      </c>
      <c r="K72" s="981">
        <f t="shared" si="25"/>
        <v>0.42881735940953752</v>
      </c>
      <c r="L72" s="172">
        <f>L60+SUM(L61:L71)</f>
        <v>19210976</v>
      </c>
      <c r="M72" s="980">
        <f>IF(ISBLANK(L72),"  ",IF(L81&gt;0,L72/L81,IF(L72&gt;0,1,0)))</f>
        <v>0.45133806715376595</v>
      </c>
    </row>
    <row r="73" spans="1:13" ht="15" customHeight="1" x14ac:dyDescent="0.25">
      <c r="A73" s="155" t="s">
        <v>224</v>
      </c>
      <c r="B73" s="178"/>
      <c r="C73" s="220" t="s">
        <v>117</v>
      </c>
      <c r="D73" s="216"/>
      <c r="E73" s="221" t="s">
        <v>117</v>
      </c>
      <c r="F73" s="201"/>
      <c r="G73" s="222" t="s">
        <v>117</v>
      </c>
      <c r="H73" s="178"/>
      <c r="I73" s="220" t="s">
        <v>117</v>
      </c>
      <c r="J73" s="216"/>
      <c r="K73" s="221" t="s">
        <v>117</v>
      </c>
      <c r="L73" s="201"/>
      <c r="M73" s="222" t="s">
        <v>117</v>
      </c>
    </row>
    <row r="74" spans="1:13" ht="15" customHeight="1" x14ac:dyDescent="0.2">
      <c r="A74" s="153" t="s">
        <v>225</v>
      </c>
      <c r="B74" s="92">
        <f>Revenue!H64</f>
        <v>0</v>
      </c>
      <c r="C74" s="972">
        <f t="shared" si="2"/>
        <v>0</v>
      </c>
      <c r="D74" s="212">
        <f>Revenue!I64</f>
        <v>0</v>
      </c>
      <c r="E74" s="973">
        <f>IF(ISBLANK(D74),"  ",IF(F74&gt;0,D74/F74,IF(D74&gt;0,1,0)))</f>
        <v>0</v>
      </c>
      <c r="F74" s="93">
        <f>D74+B74</f>
        <v>0</v>
      </c>
      <c r="G74" s="974">
        <f>IF(ISBLANK(F74),"  ",IF(F81&gt;0,F74/F81,IF(F74&gt;0,1,0)))</f>
        <v>0</v>
      </c>
      <c r="H74" s="92">
        <f>Revenue!J64</f>
        <v>0</v>
      </c>
      <c r="I74" s="972">
        <f>IF(ISBLANK(H74),"  ",IF(L74&gt;0,H74/L74,IF(H74&gt;0,1,0)))</f>
        <v>0</v>
      </c>
      <c r="J74" s="212">
        <f>Revenue!K64</f>
        <v>0</v>
      </c>
      <c r="K74" s="973">
        <f>IF(ISBLANK(J74),"  ",IF(L74&gt;0,J74/L74,IF(J74&gt;0,1,0)))</f>
        <v>0</v>
      </c>
      <c r="L74" s="93">
        <f>J74+H74</f>
        <v>0</v>
      </c>
      <c r="M74" s="974">
        <f>IF(ISBLANK(L74),"  ",IF(L81&gt;0,L74/L81,IF(L74&gt;0,1,0)))</f>
        <v>0</v>
      </c>
    </row>
    <row r="75" spans="1:13" ht="15" customHeight="1" x14ac:dyDescent="0.2">
      <c r="A75" s="164" t="s">
        <v>226</v>
      </c>
      <c r="B75" s="165">
        <f>Revenue!H65</f>
        <v>0</v>
      </c>
      <c r="C75" s="975">
        <f t="shared" si="2"/>
        <v>0</v>
      </c>
      <c r="D75" s="216">
        <f>Revenue!I65</f>
        <v>0</v>
      </c>
      <c r="E75" s="977">
        <f>IF(ISBLANK(D75),"  ",IF(F75&gt;0,D75/F75,IF(D75&gt;0,1,0)))</f>
        <v>0</v>
      </c>
      <c r="F75" s="201">
        <f>D75+B75</f>
        <v>0</v>
      </c>
      <c r="G75" s="976">
        <f>IF(ISBLANK(F75),"  ",IF(F81&gt;0,F75/F81,IF(F75&gt;0,1,0)))</f>
        <v>0</v>
      </c>
      <c r="H75" s="165">
        <f>Revenue!J65</f>
        <v>0</v>
      </c>
      <c r="I75" s="975">
        <f>IF(ISBLANK(H75),"  ",IF(L75&gt;0,H75/L75,IF(H75&gt;0,1,0)))</f>
        <v>0</v>
      </c>
      <c r="J75" s="216">
        <f>Revenue!K65</f>
        <v>0</v>
      </c>
      <c r="K75" s="977">
        <f>IF(ISBLANK(J75),"  ",IF(L75&gt;0,J75/L75,IF(J75&gt;0,1,0)))</f>
        <v>0</v>
      </c>
      <c r="L75" s="201">
        <f>J75+H75</f>
        <v>0</v>
      </c>
      <c r="M75" s="976">
        <f>IF(ISBLANK(L75),"  ",IF(L81&gt;0,L75/L81,IF(L75&gt;0,1,0)))</f>
        <v>0</v>
      </c>
    </row>
    <row r="76" spans="1:13" ht="15" customHeight="1" x14ac:dyDescent="0.25">
      <c r="A76" s="177" t="s">
        <v>227</v>
      </c>
      <c r="B76" s="178"/>
      <c r="C76" s="220" t="s">
        <v>117</v>
      </c>
      <c r="D76" s="216"/>
      <c r="E76" s="221" t="s">
        <v>117</v>
      </c>
      <c r="F76" s="201"/>
      <c r="G76" s="222" t="s">
        <v>117</v>
      </c>
      <c r="H76" s="178"/>
      <c r="I76" s="220" t="s">
        <v>117</v>
      </c>
      <c r="J76" s="216"/>
      <c r="K76" s="221" t="s">
        <v>117</v>
      </c>
      <c r="L76" s="201"/>
      <c r="M76" s="222" t="s">
        <v>117</v>
      </c>
    </row>
    <row r="77" spans="1:13" ht="15" customHeight="1" x14ac:dyDescent="0.2">
      <c r="A77" s="153" t="s">
        <v>228</v>
      </c>
      <c r="B77" s="92">
        <f>Revenue!H66</f>
        <v>0</v>
      </c>
      <c r="C77" s="972">
        <f t="shared" si="2"/>
        <v>0</v>
      </c>
      <c r="D77" s="212">
        <f>Revenue!I66</f>
        <v>7000000</v>
      </c>
      <c r="E77" s="973">
        <f>IF(ISBLANK(D77),"  ",IF(F77&gt;0,D77/F77,IF(D77&gt;0,1,0)))</f>
        <v>1</v>
      </c>
      <c r="F77" s="93">
        <f>D77+B77</f>
        <v>7000000</v>
      </c>
      <c r="G77" s="974">
        <f>IF(ISBLANK(F77),"  ",IF(F81&gt;0,F77/F81,IF(F77&gt;0,1,0)))</f>
        <v>0.16512533567326942</v>
      </c>
      <c r="H77" s="92">
        <f>Revenue!J66</f>
        <v>0</v>
      </c>
      <c r="I77" s="972">
        <f>IF(ISBLANK(H77),"  ",IF(L77&gt;0,H77/L77,IF(H77&gt;0,1,0)))</f>
        <v>0</v>
      </c>
      <c r="J77" s="212">
        <f>Revenue!K66</f>
        <v>7500000</v>
      </c>
      <c r="K77" s="973">
        <f>IF(ISBLANK(J77),"  ",IF(L77&gt;0,J77/L77,IF(J77&gt;0,1,0)))</f>
        <v>1</v>
      </c>
      <c r="L77" s="93">
        <f>J77+H77</f>
        <v>7500000</v>
      </c>
      <c r="M77" s="974">
        <f>IF(ISBLANK(L77),"  ",IF(L81&gt;0,L77/L81,IF(L77&gt;0,1,0)))</f>
        <v>0.17620320298423384</v>
      </c>
    </row>
    <row r="78" spans="1:13" ht="15" customHeight="1" x14ac:dyDescent="0.2">
      <c r="A78" s="164" t="s">
        <v>252</v>
      </c>
      <c r="B78" s="165">
        <f>Revenue!H67+Revenue!H72</f>
        <v>0</v>
      </c>
      <c r="C78" s="975">
        <f t="shared" si="2"/>
        <v>0</v>
      </c>
      <c r="D78" s="216">
        <f>Revenue!I67+Revenue!I72</f>
        <v>4340000</v>
      </c>
      <c r="E78" s="977">
        <f>IF(ISBLANK(D78),"  ",IF(F78&gt;0,D78/F78,IF(D78&gt;0,1,0)))</f>
        <v>1</v>
      </c>
      <c r="F78" s="201">
        <f>D78+B78</f>
        <v>4340000</v>
      </c>
      <c r="G78" s="976">
        <f>IF(ISBLANK(F78),"  ",IF(F81&gt;0,F78/F81,IF(F78&gt;0,1,0)))</f>
        <v>0.10237770811742704</v>
      </c>
      <c r="H78" s="165">
        <f>Revenue!J67+Revenue!J72</f>
        <v>0</v>
      </c>
      <c r="I78" s="975">
        <f>IF(ISBLANK(H78),"  ",IF(L78&gt;0,H78/L78,IF(H78&gt;0,1,0)))</f>
        <v>0</v>
      </c>
      <c r="J78" s="216">
        <f>Revenue!K67+Revenue!K72</f>
        <v>2905000</v>
      </c>
      <c r="K78" s="977">
        <f>IF(ISBLANK(J78),"  ",IF(L78&gt;0,J78/L78,IF(J78&gt;0,1,0)))</f>
        <v>1</v>
      </c>
      <c r="L78" s="201">
        <f>J78+H78</f>
        <v>2905000</v>
      </c>
      <c r="M78" s="976">
        <f>IF(ISBLANK(L78),"  ",IF(L81&gt;0,L78/L81,IF(L78&gt;0,1,0)))</f>
        <v>6.8249373955893242E-2</v>
      </c>
    </row>
    <row r="79" spans="1:13" s="109" customFormat="1" ht="15" customHeight="1" x14ac:dyDescent="0.25">
      <c r="A79" s="177" t="s">
        <v>229</v>
      </c>
      <c r="B79" s="242">
        <f>B78+B77+B75+B74</f>
        <v>0</v>
      </c>
      <c r="C79" s="978">
        <f t="shared" si="2"/>
        <v>0</v>
      </c>
      <c r="D79" s="243">
        <f>D78+D77+D75+D74</f>
        <v>11340000</v>
      </c>
      <c r="E79" s="981">
        <f>IF(ISBLANK(D79),"  ",IF(F79&gt;0,D79/F79,IF(D79&gt;0,1,0)))</f>
        <v>1</v>
      </c>
      <c r="F79" s="224">
        <f>F78+F77+F76+F75+F74</f>
        <v>11340000</v>
      </c>
      <c r="G79" s="980">
        <f>IF(ISBLANK(F79),"  ",IF(F81&gt;0,F79/F81,IF(F79&gt;0,1,0)))</f>
        <v>0.26750304379069645</v>
      </c>
      <c r="H79" s="242">
        <f>H78+H77+H75+H74</f>
        <v>0</v>
      </c>
      <c r="I79" s="978">
        <f>IF(ISBLANK(H79),"  ",IF(L79&gt;0,H79/L79,IF(H79&gt;0,1,0)))</f>
        <v>0</v>
      </c>
      <c r="J79" s="243">
        <f>J78+J77+J75+J74</f>
        <v>10405000</v>
      </c>
      <c r="K79" s="981">
        <f>IF(ISBLANK(J79),"  ",IF(L79&gt;0,J79/L79,IF(J79&gt;0,1,0)))</f>
        <v>1</v>
      </c>
      <c r="L79" s="224">
        <f>L78+L77+L76+L75+L74</f>
        <v>10405000</v>
      </c>
      <c r="M79" s="980">
        <f>IF(ISBLANK(L79),"  ",IF(L81&gt;0,L79/L81,IF(L79&gt;0,1,0)))</f>
        <v>0.24445257694012706</v>
      </c>
    </row>
    <row r="80" spans="1:13" s="109" customFormat="1" ht="15" customHeight="1" x14ac:dyDescent="0.25">
      <c r="A80" s="177" t="s">
        <v>32</v>
      </c>
      <c r="B80" s="242">
        <f>Revenue!H35</f>
        <v>0</v>
      </c>
      <c r="C80" s="981">
        <f>IF(ISBLANK(B80),"  ",IF(F80&gt;0,B80/F80,IF(B80&gt;0,1,0)))</f>
        <v>0</v>
      </c>
      <c r="D80" s="225">
        <f>Revenue!I35</f>
        <v>0</v>
      </c>
      <c r="E80" s="981">
        <f>IF(ISBLANK(D80),"  ",IF(F80&gt;0,D80/F80,IF(D80&gt;0,1,0)))</f>
        <v>0</v>
      </c>
      <c r="F80" s="248">
        <f>D80+B80</f>
        <v>0</v>
      </c>
      <c r="G80" s="980">
        <f>IF(ISBLANK(F80),"  ",IF(F81&gt;0,F80/F81,IF(F80&gt;0,1,0)))</f>
        <v>0</v>
      </c>
      <c r="H80" s="242">
        <f>Revenue!J35</f>
        <v>0</v>
      </c>
      <c r="I80" s="981">
        <f>IF(ISBLANK(H80),"  ",IF(L80&gt;0,H80/L80,IF(H80&gt;0,1,0)))</f>
        <v>0</v>
      </c>
      <c r="J80" s="225">
        <f>Revenue!K35</f>
        <v>0</v>
      </c>
      <c r="K80" s="981">
        <f>IF(ISBLANK(J80),"  ",IF(L80&gt;0,J80/L80,IF(J80&gt;0,1,0)))</f>
        <v>0</v>
      </c>
      <c r="L80" s="248">
        <f>J80+H80</f>
        <v>0</v>
      </c>
      <c r="M80" s="980">
        <f>IF(ISBLANK(L80),"  ",IF(L81&gt;0,L80/L81,IF(L80&gt;0,1,0)))</f>
        <v>0</v>
      </c>
    </row>
    <row r="81" spans="1:13" s="109" customFormat="1" ht="15" customHeight="1" thickBot="1" x14ac:dyDescent="0.3">
      <c r="A81" s="183" t="s">
        <v>161</v>
      </c>
      <c r="B81" s="244">
        <f>B79+B72+B51+B44+B52+B80</f>
        <v>22514041</v>
      </c>
      <c r="C81" s="245">
        <f t="shared" si="2"/>
        <v>0.53109122535525011</v>
      </c>
      <c r="D81" s="244">
        <f>D79+D72+D51+D44+D52+D80</f>
        <v>19878000</v>
      </c>
      <c r="E81" s="246">
        <f>IF(ISBLANK(D81),"  ",IF(F81&gt;0,D81/F81,IF(D81&gt;0,1,0)))</f>
        <v>0.46890877464474995</v>
      </c>
      <c r="F81" s="244">
        <f>F79+F72+F51+F44+F52+F80</f>
        <v>42392041</v>
      </c>
      <c r="G81" s="247">
        <f>IF(ISBLANK(F81),"  ",IF(F81&gt;0,F81/F81,IF(F81&gt;0,1,0)))</f>
        <v>1</v>
      </c>
      <c r="H81" s="244">
        <f>H79+H72+H51+H44+H52+H80</f>
        <v>23921493</v>
      </c>
      <c r="I81" s="245">
        <f>IF(ISBLANK(H81),"  ",IF(L81&gt;0,H81/L81,IF(H81&gt;0,1,0)))</f>
        <v>0.56200582490199047</v>
      </c>
      <c r="J81" s="244">
        <f>J79+J72+J51+J44+J52+J80</f>
        <v>18643000</v>
      </c>
      <c r="K81" s="246">
        <f>IF(ISBLANK(J81),"  ",IF(L81&gt;0,J81/L81,IF(J81&gt;0,1,0)))</f>
        <v>0.43799417509800953</v>
      </c>
      <c r="L81" s="244">
        <f>L79+L72+L51+L44+L52+L80</f>
        <v>42564493</v>
      </c>
      <c r="M81" s="247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70" t="s">
        <v>251</v>
      </c>
    </row>
  </sheetData>
  <printOptions horizontalCentered="1"/>
  <pageMargins left="0.25" right="0.25" top="0.5" bottom="0.5" header="0.3" footer="0.3"/>
  <pageSetup scale="4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topLeftCell="A39" zoomScale="80" zoomScaleNormal="80" zoomScalePageLayoutView="60" workbookViewId="0">
      <selection activeCell="P75" sqref="P75"/>
    </sheetView>
  </sheetViews>
  <sheetFormatPr defaultColWidth="12.42578125" defaultRowHeight="15" customHeight="1" x14ac:dyDescent="0.2"/>
  <cols>
    <col min="1" max="1" width="61.85546875" style="70" customWidth="1"/>
    <col min="2" max="2" width="20.7109375" style="92" customWidth="1"/>
    <col min="3" max="3" width="12.7109375" style="70" customWidth="1"/>
    <col min="4" max="4" width="20.7109375" style="92" customWidth="1"/>
    <col min="5" max="5" width="12.7109375" style="70" customWidth="1"/>
    <col min="6" max="6" width="20.7109375" style="92" customWidth="1"/>
    <col min="7" max="7" width="12.7109375" style="70" customWidth="1"/>
    <col min="8" max="8" width="20.7109375" style="92" customWidth="1"/>
    <col min="9" max="9" width="12.7109375" style="70" customWidth="1"/>
    <col min="10" max="10" width="20.7109375" style="92" customWidth="1"/>
    <col min="11" max="11" width="12.7109375" style="70" customWidth="1"/>
    <col min="12" max="12" width="20.7109375" style="92" customWidth="1"/>
    <col min="13" max="13" width="12.7109375" style="70" customWidth="1"/>
    <col min="14" max="16384" width="12.42578125" style="70"/>
  </cols>
  <sheetData>
    <row r="1" spans="1:13" s="319" customFormat="1" ht="20.100000000000001" customHeight="1" x14ac:dyDescent="0.25">
      <c r="A1" s="313" t="s">
        <v>131</v>
      </c>
      <c r="B1" s="326"/>
      <c r="C1" s="320"/>
      <c r="D1" s="326"/>
      <c r="F1" s="326"/>
      <c r="H1" s="326"/>
      <c r="I1" s="320"/>
      <c r="J1" s="327" t="s">
        <v>79</v>
      </c>
      <c r="K1" s="317" t="str">
        <f>Revenue!B2</f>
        <v>SOWELA Technical Community College</v>
      </c>
      <c r="L1" s="329"/>
      <c r="M1" s="317"/>
    </row>
    <row r="2" spans="1:13" s="319" customFormat="1" ht="20.100000000000001" customHeight="1" x14ac:dyDescent="0.25">
      <c r="A2" s="313" t="s">
        <v>232</v>
      </c>
      <c r="B2" s="326"/>
      <c r="C2" s="320"/>
      <c r="D2" s="326"/>
      <c r="E2" s="320"/>
      <c r="F2" s="326"/>
      <c r="G2" s="320"/>
      <c r="H2" s="326"/>
      <c r="I2" s="320"/>
      <c r="J2" s="326"/>
      <c r="K2" s="320"/>
      <c r="L2" s="326"/>
    </row>
    <row r="3" spans="1:13" s="319" customFormat="1" ht="20.100000000000001" customHeight="1" thickBot="1" x14ac:dyDescent="0.3">
      <c r="A3" s="314" t="s">
        <v>233</v>
      </c>
      <c r="B3" s="328"/>
      <c r="C3" s="330"/>
      <c r="D3" s="328"/>
      <c r="E3" s="330"/>
      <c r="F3" s="328"/>
      <c r="G3" s="330"/>
      <c r="H3" s="328"/>
      <c r="I3" s="330"/>
      <c r="J3" s="328"/>
      <c r="K3" s="330"/>
      <c r="L3" s="328"/>
      <c r="M3" s="331"/>
    </row>
    <row r="4" spans="1:13" ht="15" customHeight="1" thickTop="1" x14ac:dyDescent="0.2">
      <c r="A4" s="150"/>
      <c r="B4" s="151"/>
      <c r="C4" s="187"/>
      <c r="D4" s="151"/>
      <c r="E4" s="187"/>
      <c r="F4" s="151"/>
      <c r="G4" s="188"/>
      <c r="H4" s="151" t="s">
        <v>117</v>
      </c>
      <c r="I4" s="187"/>
      <c r="J4" s="151"/>
      <c r="K4" s="187"/>
      <c r="L4" s="151"/>
      <c r="M4" s="188"/>
    </row>
    <row r="5" spans="1:13" ht="15" customHeight="1" x14ac:dyDescent="0.2">
      <c r="A5" s="153"/>
      <c r="G5" s="189"/>
      <c r="M5" s="189"/>
    </row>
    <row r="6" spans="1:13" ht="15" customHeight="1" x14ac:dyDescent="0.25">
      <c r="A6" s="155"/>
      <c r="B6" s="156" t="s">
        <v>550</v>
      </c>
      <c r="C6" s="190"/>
      <c r="D6" s="191"/>
      <c r="E6" s="190"/>
      <c r="F6" s="191"/>
      <c r="G6" s="192"/>
      <c r="H6" s="156" t="s">
        <v>549</v>
      </c>
      <c r="I6" s="190"/>
      <c r="J6" s="191"/>
      <c r="K6" s="190"/>
      <c r="L6" s="191"/>
      <c r="M6" s="193" t="s">
        <v>117</v>
      </c>
    </row>
    <row r="7" spans="1:13" ht="15" customHeight="1" x14ac:dyDescent="0.2">
      <c r="A7" s="153" t="s">
        <v>117</v>
      </c>
      <c r="B7" s="92" t="s">
        <v>117</v>
      </c>
      <c r="D7" s="92" t="s">
        <v>117</v>
      </c>
      <c r="F7" s="92" t="s">
        <v>117</v>
      </c>
      <c r="G7" s="189"/>
      <c r="H7" s="92" t="s">
        <v>117</v>
      </c>
      <c r="J7" s="92" t="s">
        <v>117</v>
      </c>
      <c r="L7" s="92" t="s">
        <v>117</v>
      </c>
      <c r="M7" s="189"/>
    </row>
    <row r="8" spans="1:13" ht="15" customHeight="1" x14ac:dyDescent="0.2">
      <c r="A8" s="153" t="s">
        <v>117</v>
      </c>
      <c r="B8" s="92" t="s">
        <v>117</v>
      </c>
      <c r="D8" s="92" t="s">
        <v>117</v>
      </c>
      <c r="F8" s="92" t="s">
        <v>117</v>
      </c>
      <c r="G8" s="189"/>
      <c r="H8" s="92" t="s">
        <v>117</v>
      </c>
      <c r="J8" s="92" t="s">
        <v>117</v>
      </c>
      <c r="L8" s="92" t="s">
        <v>117</v>
      </c>
      <c r="M8" s="189"/>
    </row>
    <row r="9" spans="1:13" ht="15" customHeight="1" x14ac:dyDescent="0.25">
      <c r="A9" s="158" t="s">
        <v>117</v>
      </c>
      <c r="B9" s="159" t="s">
        <v>117</v>
      </c>
      <c r="C9" s="194" t="s">
        <v>234</v>
      </c>
      <c r="D9" s="195" t="s">
        <v>117</v>
      </c>
      <c r="E9" s="194" t="s">
        <v>234</v>
      </c>
      <c r="F9" s="195" t="s">
        <v>117</v>
      </c>
      <c r="G9" s="196" t="s">
        <v>234</v>
      </c>
      <c r="H9" s="159" t="s">
        <v>117</v>
      </c>
      <c r="I9" s="194" t="s">
        <v>234</v>
      </c>
      <c r="J9" s="195" t="s">
        <v>117</v>
      </c>
      <c r="K9" s="194" t="s">
        <v>234</v>
      </c>
      <c r="L9" s="195" t="s">
        <v>117</v>
      </c>
      <c r="M9" s="196" t="s">
        <v>234</v>
      </c>
    </row>
    <row r="10" spans="1:13" ht="15" customHeight="1" x14ac:dyDescent="0.25">
      <c r="A10" s="161" t="s">
        <v>202</v>
      </c>
      <c r="B10" s="162" t="s">
        <v>235</v>
      </c>
      <c r="C10" s="197" t="s">
        <v>196</v>
      </c>
      <c r="D10" s="198" t="s">
        <v>236</v>
      </c>
      <c r="E10" s="197" t="s">
        <v>196</v>
      </c>
      <c r="F10" s="198" t="s">
        <v>196</v>
      </c>
      <c r="G10" s="199" t="s">
        <v>196</v>
      </c>
      <c r="H10" s="162" t="s">
        <v>235</v>
      </c>
      <c r="I10" s="197" t="s">
        <v>196</v>
      </c>
      <c r="J10" s="198" t="s">
        <v>236</v>
      </c>
      <c r="K10" s="197" t="s">
        <v>196</v>
      </c>
      <c r="L10" s="198" t="s">
        <v>196</v>
      </c>
      <c r="M10" s="199" t="s">
        <v>196</v>
      </c>
    </row>
    <row r="11" spans="1:13" ht="15" customHeight="1" x14ac:dyDescent="0.2">
      <c r="A11" s="164" t="s">
        <v>237</v>
      </c>
      <c r="B11" s="165" t="s">
        <v>117</v>
      </c>
      <c r="C11" s="200"/>
      <c r="D11" s="201" t="s">
        <v>117</v>
      </c>
      <c r="E11" s="200"/>
      <c r="F11" s="201" t="s">
        <v>117</v>
      </c>
      <c r="G11" s="202"/>
      <c r="H11" s="165" t="s">
        <v>117</v>
      </c>
      <c r="I11" s="200"/>
      <c r="J11" s="201" t="s">
        <v>117</v>
      </c>
      <c r="K11" s="200"/>
      <c r="L11" s="201" t="s">
        <v>117</v>
      </c>
      <c r="M11" s="202" t="s">
        <v>237</v>
      </c>
    </row>
    <row r="12" spans="1:13" ht="15" customHeight="1" x14ac:dyDescent="0.25">
      <c r="A12" s="155" t="s">
        <v>141</v>
      </c>
      <c r="B12" s="92" t="s">
        <v>117</v>
      </c>
      <c r="C12" s="203" t="s">
        <v>117</v>
      </c>
      <c r="D12" s="93"/>
      <c r="E12" s="119"/>
      <c r="F12" s="93"/>
      <c r="G12" s="204"/>
      <c r="I12" s="119"/>
      <c r="J12" s="93"/>
      <c r="K12" s="119"/>
      <c r="L12" s="93"/>
      <c r="M12" s="204"/>
    </row>
    <row r="13" spans="1:13" ht="15" customHeight="1" x14ac:dyDescent="0.2">
      <c r="A13" s="205" t="s">
        <v>238</v>
      </c>
      <c r="B13" s="186">
        <f>Revenue!F34</f>
        <v>10326306</v>
      </c>
      <c r="C13" s="972">
        <f>IF(ISBLANK(B13),"  ",IF(F13&gt;0,B13/F13,IF(B13&gt;0,1,0)))</f>
        <v>1</v>
      </c>
      <c r="D13" s="207">
        <f>Revenue!G34</f>
        <v>0</v>
      </c>
      <c r="E13" s="973">
        <f>IF(ISBLANK(D13),"  ",IF(F13&gt;0,D13/F13,IF(D13&gt;0,1,0)))</f>
        <v>0</v>
      </c>
      <c r="F13" s="209">
        <f t="shared" ref="F13:F35" si="0">D13+B13</f>
        <v>10326306</v>
      </c>
      <c r="G13" s="210">
        <f>IF(ISBLANK(F13),"  ",IF($F$81&gt;0,F13/$F$81,IF(F13&gt;0,1,0)))</f>
        <v>0.24915358681710659</v>
      </c>
      <c r="H13" s="186">
        <f>Revenue!J34</f>
        <v>11920007</v>
      </c>
      <c r="I13" s="972">
        <f>IF(ISBLANK(H13),"  ",IF(L13&gt;0,H13/L13,IF(H13&gt;0,1,0)))</f>
        <v>1</v>
      </c>
      <c r="J13" s="207">
        <f>Revenue!K34</f>
        <v>0</v>
      </c>
      <c r="K13" s="973">
        <f>IF(ISBLANK(J13),"  ",IF(L13&gt;0,J13/L13,IF(J13&gt;0,1,0)))</f>
        <v>0</v>
      </c>
      <c r="L13" s="209">
        <f t="shared" ref="L13:L31" si="1">J13+H13</f>
        <v>11920007</v>
      </c>
      <c r="M13" s="210">
        <f>IF(ISBLANK(L13),"  ",IF(L81&gt;0,L13/L81,IF(L13&gt;0,1,0)))</f>
        <v>0.28004578839926508</v>
      </c>
    </row>
    <row r="14" spans="1:13" ht="15" customHeight="1" x14ac:dyDescent="0.2">
      <c r="A14" s="153" t="s">
        <v>239</v>
      </c>
      <c r="B14" s="92">
        <f>Revenue!F36</f>
        <v>0</v>
      </c>
      <c r="C14" s="975">
        <f t="shared" ref="C14:C81" si="2">IF(ISBLANK(B14),"  ",IF(F14&gt;0,B14/F14,IF(B14&gt;0,1,0)))</f>
        <v>0</v>
      </c>
      <c r="D14" s="212">
        <f>Revenue!G36</f>
        <v>0</v>
      </c>
      <c r="E14" s="973">
        <f t="shared" ref="E14:E42" si="3">IF(ISBLANK(D14),"  ",IF(F14&gt;0,D14/F14,IF(D14&gt;0,1,0)))</f>
        <v>0</v>
      </c>
      <c r="F14" s="214">
        <f t="shared" si="0"/>
        <v>0</v>
      </c>
      <c r="G14" s="210">
        <f t="shared" ref="G14:G42" si="4">IF(ISBLANK(F14),"  ",IF($F$81&gt;0,F14/$F$81,IF(F14&gt;0,1,0)))</f>
        <v>0</v>
      </c>
      <c r="H14" s="92">
        <f>Revenue!J36</f>
        <v>0</v>
      </c>
      <c r="I14" s="975">
        <f>IF(ISBLANK(H14),"  ",IF(L14&gt;0,H14/L14,IF(H14&gt;0,1,0)))</f>
        <v>0</v>
      </c>
      <c r="J14" s="212">
        <f>Revenue!K36</f>
        <v>0</v>
      </c>
      <c r="K14" s="977">
        <f>IF(ISBLANK(J14),"  ",IF(L14&gt;0,J14/L14,IF(J14&gt;0,1,0)))</f>
        <v>0</v>
      </c>
      <c r="L14" s="214">
        <f t="shared" si="1"/>
        <v>0</v>
      </c>
      <c r="M14" s="215">
        <f>IF(ISBLANK(L14),"  ",IF(L81&gt;0,L14/L81,IF(L14&gt;0,1,0)))</f>
        <v>0</v>
      </c>
    </row>
    <row r="15" spans="1:13" ht="15" customHeight="1" x14ac:dyDescent="0.2">
      <c r="A15" s="164" t="s">
        <v>240</v>
      </c>
      <c r="B15" s="178">
        <f>SUM(B16:B38)</f>
        <v>1213291.8500000001</v>
      </c>
      <c r="C15" s="982">
        <f t="shared" si="2"/>
        <v>1</v>
      </c>
      <c r="D15" s="165">
        <f>SUM(D16:D38)</f>
        <v>0</v>
      </c>
      <c r="E15" s="982">
        <f t="shared" si="3"/>
        <v>0</v>
      </c>
      <c r="F15" s="93">
        <f t="shared" si="0"/>
        <v>1213291.8500000001</v>
      </c>
      <c r="G15" s="210">
        <f t="shared" si="4"/>
        <v>2.9274361643308159E-2</v>
      </c>
      <c r="H15" s="178">
        <f>SUM(H16:H38)</f>
        <v>1028510</v>
      </c>
      <c r="I15" s="982">
        <f>IF(ISBLANK(H15),"  ",IF(L15&gt;0,H15/L15,IF(H15&gt;0,1,0)))</f>
        <v>1</v>
      </c>
      <c r="J15" s="165">
        <f>SUM(J16:J38)</f>
        <v>0</v>
      </c>
      <c r="K15" s="983">
        <f>IF(ISBLANK(J15),"  ",IF(L15&gt;0,J15/L15,IF(J15&gt;0,1,0)))</f>
        <v>0</v>
      </c>
      <c r="L15" s="93">
        <f t="shared" si="1"/>
        <v>1028510</v>
      </c>
      <c r="M15" s="398">
        <f>IF(ISBLANK(L15),"  ",IF(L81&gt;0,L15/L81,IF(L15&gt;0,1,0)))</f>
        <v>2.4163567506841913E-2</v>
      </c>
    </row>
    <row r="16" spans="1:13" ht="15" customHeight="1" x14ac:dyDescent="0.2">
      <c r="A16" s="217" t="s">
        <v>241</v>
      </c>
      <c r="B16" s="92">
        <f>Revenue!F39</f>
        <v>0</v>
      </c>
      <c r="C16" s="972">
        <f t="shared" si="2"/>
        <v>0</v>
      </c>
      <c r="D16" s="212">
        <f>Revenue!G39</f>
        <v>0</v>
      </c>
      <c r="E16" s="973">
        <f t="shared" si="3"/>
        <v>0</v>
      </c>
      <c r="F16" s="93">
        <f t="shared" si="0"/>
        <v>0</v>
      </c>
      <c r="G16" s="210">
        <f t="shared" si="4"/>
        <v>0</v>
      </c>
      <c r="H16" s="92">
        <f>Revenue!J39</f>
        <v>0</v>
      </c>
      <c r="I16" s="972">
        <f t="shared" ref="I16:I35" si="5">IF(ISBLANK(H16),"  ",IF(L16&gt;0,H16/L16,IF(H16&gt;0,1,0)))</f>
        <v>0</v>
      </c>
      <c r="J16" s="212">
        <f>Revenue!K39</f>
        <v>0</v>
      </c>
      <c r="K16" s="973">
        <f t="shared" ref="K16:K31" si="6">IF(ISBLANK(J16),"  ",IF(L16&gt;0,J16/L16,IF(J16&gt;0,1,0)))</f>
        <v>0</v>
      </c>
      <c r="L16" s="93">
        <f t="shared" si="1"/>
        <v>0</v>
      </c>
      <c r="M16" s="974">
        <f>IF(ISBLANK(L16),"  ",IF(L81&gt;0,L16/L81,IF(L16&gt;0,1,0)))</f>
        <v>0</v>
      </c>
    </row>
    <row r="17" spans="1:13" ht="15" customHeight="1" x14ac:dyDescent="0.2">
      <c r="A17" s="218" t="s">
        <v>146</v>
      </c>
      <c r="B17" s="165">
        <f>Revenue!F40</f>
        <v>334102.84999999998</v>
      </c>
      <c r="C17" s="975">
        <f t="shared" si="2"/>
        <v>1</v>
      </c>
      <c r="D17" s="216">
        <f>Revenue!G40</f>
        <v>0</v>
      </c>
      <c r="E17" s="973">
        <f t="shared" si="3"/>
        <v>0</v>
      </c>
      <c r="F17" s="201">
        <f t="shared" si="0"/>
        <v>334102.84999999998</v>
      </c>
      <c r="G17" s="210">
        <f t="shared" si="4"/>
        <v>8.0612489542066391E-3</v>
      </c>
      <c r="H17" s="165">
        <f>Revenue!J40</f>
        <v>290307</v>
      </c>
      <c r="I17" s="975">
        <f t="shared" si="5"/>
        <v>1</v>
      </c>
      <c r="J17" s="216">
        <f>Revenue!K40</f>
        <v>0</v>
      </c>
      <c r="K17" s="977">
        <f t="shared" si="6"/>
        <v>0</v>
      </c>
      <c r="L17" s="201">
        <f t="shared" si="1"/>
        <v>290307</v>
      </c>
      <c r="M17" s="976">
        <f>IF(ISBLANK(L17),"  ",IF(L81&gt;0,L17/L81,IF(L17&gt;0,1,0)))</f>
        <v>6.8204030998325295E-3</v>
      </c>
    </row>
    <row r="18" spans="1:13" ht="15" customHeight="1" x14ac:dyDescent="0.2">
      <c r="A18" s="218" t="s">
        <v>147</v>
      </c>
      <c r="B18" s="165">
        <f>Revenue!F41</f>
        <v>0</v>
      </c>
      <c r="C18" s="975">
        <f t="shared" si="2"/>
        <v>0</v>
      </c>
      <c r="D18" s="216">
        <f>Revenue!G41</f>
        <v>0</v>
      </c>
      <c r="E18" s="973">
        <f t="shared" si="3"/>
        <v>0</v>
      </c>
      <c r="F18" s="201">
        <f t="shared" si="0"/>
        <v>0</v>
      </c>
      <c r="G18" s="210">
        <f t="shared" si="4"/>
        <v>0</v>
      </c>
      <c r="H18" s="165">
        <f>Revenue!J41</f>
        <v>0</v>
      </c>
      <c r="I18" s="975">
        <f t="shared" si="5"/>
        <v>0</v>
      </c>
      <c r="J18" s="216">
        <f>Revenue!K41</f>
        <v>0</v>
      </c>
      <c r="K18" s="977">
        <f t="shared" si="6"/>
        <v>0</v>
      </c>
      <c r="L18" s="201">
        <f t="shared" si="1"/>
        <v>0</v>
      </c>
      <c r="M18" s="976">
        <f>IF(ISBLANK(L18),"  ",IF(L81&gt;0,L18/L81,IF(L18&gt;0,1,0)))</f>
        <v>0</v>
      </c>
    </row>
    <row r="19" spans="1:13" ht="15" customHeight="1" x14ac:dyDescent="0.2">
      <c r="A19" s="218" t="s">
        <v>148</v>
      </c>
      <c r="B19" s="165">
        <f>Revenue!F42</f>
        <v>252423</v>
      </c>
      <c r="C19" s="975">
        <f t="shared" si="2"/>
        <v>1</v>
      </c>
      <c r="D19" s="216">
        <f>Revenue!G42</f>
        <v>0</v>
      </c>
      <c r="E19" s="973">
        <f t="shared" si="3"/>
        <v>0</v>
      </c>
      <c r="F19" s="201">
        <f t="shared" si="0"/>
        <v>252423</v>
      </c>
      <c r="G19" s="210">
        <f t="shared" si="4"/>
        <v>6.0904737710788829E-3</v>
      </c>
      <c r="H19" s="165">
        <f>Revenue!J42</f>
        <v>114540</v>
      </c>
      <c r="I19" s="975">
        <f t="shared" si="5"/>
        <v>1</v>
      </c>
      <c r="J19" s="216">
        <f>Revenue!K42</f>
        <v>0</v>
      </c>
      <c r="K19" s="977">
        <f t="shared" si="6"/>
        <v>0</v>
      </c>
      <c r="L19" s="201">
        <f t="shared" si="1"/>
        <v>114540</v>
      </c>
      <c r="M19" s="976">
        <f>IF(ISBLANK(L19),"  ",IF(L81&gt;0,L19/L81,IF(L19&gt;0,1,0)))</f>
        <v>2.690975315975219E-3</v>
      </c>
    </row>
    <row r="20" spans="1:13" ht="15" customHeight="1" x14ac:dyDescent="0.2">
      <c r="A20" s="218" t="s">
        <v>149</v>
      </c>
      <c r="B20" s="165">
        <f>Revenue!F43</f>
        <v>626766</v>
      </c>
      <c r="C20" s="975">
        <f t="shared" si="2"/>
        <v>1</v>
      </c>
      <c r="D20" s="216">
        <f>Revenue!G43</f>
        <v>0</v>
      </c>
      <c r="E20" s="973">
        <f t="shared" si="3"/>
        <v>0</v>
      </c>
      <c r="F20" s="201">
        <f t="shared" si="0"/>
        <v>626766</v>
      </c>
      <c r="G20" s="210">
        <f t="shared" si="4"/>
        <v>1.5122638918022634E-2</v>
      </c>
      <c r="H20" s="165">
        <f>Revenue!J43</f>
        <v>623663</v>
      </c>
      <c r="I20" s="975">
        <f t="shared" si="5"/>
        <v>1</v>
      </c>
      <c r="J20" s="216">
        <f>Revenue!K43</f>
        <v>0</v>
      </c>
      <c r="K20" s="977">
        <f t="shared" si="6"/>
        <v>0</v>
      </c>
      <c r="L20" s="201">
        <f t="shared" si="1"/>
        <v>623663</v>
      </c>
      <c r="M20" s="976">
        <f>IF(ISBLANK(L20),"  ",IF(L81&gt;0,L20/L81,IF(L20&gt;0,1,0)))</f>
        <v>1.4652189091034162E-2</v>
      </c>
    </row>
    <row r="21" spans="1:13" ht="15" customHeight="1" x14ac:dyDescent="0.2">
      <c r="A21" s="218" t="s">
        <v>150</v>
      </c>
      <c r="B21" s="165">
        <f>Revenue!F44</f>
        <v>0</v>
      </c>
      <c r="C21" s="975">
        <f t="shared" si="2"/>
        <v>0</v>
      </c>
      <c r="D21" s="216">
        <f>Revenue!G44</f>
        <v>0</v>
      </c>
      <c r="E21" s="973">
        <f t="shared" si="3"/>
        <v>0</v>
      </c>
      <c r="F21" s="201">
        <f t="shared" si="0"/>
        <v>0</v>
      </c>
      <c r="G21" s="210">
        <f t="shared" si="4"/>
        <v>0</v>
      </c>
      <c r="H21" s="165">
        <f>Revenue!J44</f>
        <v>0</v>
      </c>
      <c r="I21" s="975">
        <f t="shared" si="5"/>
        <v>0</v>
      </c>
      <c r="J21" s="216">
        <f>Revenue!K44</f>
        <v>0</v>
      </c>
      <c r="K21" s="977">
        <f t="shared" si="6"/>
        <v>0</v>
      </c>
      <c r="L21" s="201">
        <f t="shared" si="1"/>
        <v>0</v>
      </c>
      <c r="M21" s="976">
        <f>IF(ISBLANK(L21),"  ",IF($L$81&gt;0,L21/$L$81,IF(L21&gt;0,1,0)))</f>
        <v>0</v>
      </c>
    </row>
    <row r="22" spans="1:13" ht="15" customHeight="1" x14ac:dyDescent="0.2">
      <c r="A22" s="218" t="s">
        <v>242</v>
      </c>
      <c r="B22" s="165">
        <f>Revenue!F49</f>
        <v>0</v>
      </c>
      <c r="C22" s="975">
        <f t="shared" si="2"/>
        <v>0</v>
      </c>
      <c r="D22" s="216">
        <f>Revenue!G5143</f>
        <v>0</v>
      </c>
      <c r="E22" s="973">
        <f t="shared" si="3"/>
        <v>0</v>
      </c>
      <c r="F22" s="201">
        <f t="shared" si="0"/>
        <v>0</v>
      </c>
      <c r="G22" s="210">
        <f t="shared" si="4"/>
        <v>0</v>
      </c>
      <c r="H22" s="165">
        <f>Revenue!J49</f>
        <v>0</v>
      </c>
      <c r="I22" s="975">
        <f t="shared" si="5"/>
        <v>0</v>
      </c>
      <c r="J22" s="216">
        <f>Revenue!K49</f>
        <v>0</v>
      </c>
      <c r="K22" s="977">
        <f t="shared" si="6"/>
        <v>0</v>
      </c>
      <c r="L22" s="201">
        <f t="shared" si="1"/>
        <v>0</v>
      </c>
      <c r="M22" s="976">
        <f t="shared" ref="M22:M38" si="7">IF(ISBLANK(L22),"  ",IF($L$81&gt;0,L22/$L$81,IF(L22&gt;0,1,0)))</f>
        <v>0</v>
      </c>
    </row>
    <row r="23" spans="1:13" ht="15" customHeight="1" x14ac:dyDescent="0.2">
      <c r="A23" s="218" t="s">
        <v>152</v>
      </c>
      <c r="B23" s="165">
        <f>Revenue!F45</f>
        <v>0</v>
      </c>
      <c r="C23" s="975">
        <f t="shared" si="2"/>
        <v>0</v>
      </c>
      <c r="D23" s="216">
        <f>Revenue!G45</f>
        <v>0</v>
      </c>
      <c r="E23" s="973">
        <f t="shared" si="3"/>
        <v>0</v>
      </c>
      <c r="F23" s="201">
        <f t="shared" si="0"/>
        <v>0</v>
      </c>
      <c r="G23" s="210">
        <f t="shared" si="4"/>
        <v>0</v>
      </c>
      <c r="H23" s="165">
        <f>Revenue!J45</f>
        <v>0</v>
      </c>
      <c r="I23" s="975">
        <f t="shared" si="5"/>
        <v>0</v>
      </c>
      <c r="J23" s="216">
        <f>Revenue!K45</f>
        <v>0</v>
      </c>
      <c r="K23" s="977">
        <f t="shared" si="6"/>
        <v>0</v>
      </c>
      <c r="L23" s="201">
        <f t="shared" si="1"/>
        <v>0</v>
      </c>
      <c r="M23" s="976">
        <f t="shared" si="7"/>
        <v>0</v>
      </c>
    </row>
    <row r="24" spans="1:13" ht="15" customHeight="1" x14ac:dyDescent="0.2">
      <c r="A24" s="218" t="s">
        <v>153</v>
      </c>
      <c r="B24" s="165">
        <f>Revenue!F46</f>
        <v>0</v>
      </c>
      <c r="C24" s="975">
        <f t="shared" si="2"/>
        <v>0</v>
      </c>
      <c r="D24" s="216">
        <f>Revenue!G46</f>
        <v>0</v>
      </c>
      <c r="E24" s="973">
        <f t="shared" si="3"/>
        <v>0</v>
      </c>
      <c r="F24" s="201">
        <f t="shared" si="0"/>
        <v>0</v>
      </c>
      <c r="G24" s="210">
        <f t="shared" si="4"/>
        <v>0</v>
      </c>
      <c r="H24" s="165">
        <f>Revenue!J46</f>
        <v>0</v>
      </c>
      <c r="I24" s="975">
        <f t="shared" si="5"/>
        <v>0</v>
      </c>
      <c r="J24" s="216">
        <f>Revenue!K46</f>
        <v>0</v>
      </c>
      <c r="K24" s="977">
        <f t="shared" si="6"/>
        <v>0</v>
      </c>
      <c r="L24" s="201">
        <f t="shared" si="1"/>
        <v>0</v>
      </c>
      <c r="M24" s="976">
        <f t="shared" si="7"/>
        <v>0</v>
      </c>
    </row>
    <row r="25" spans="1:13" ht="15" customHeight="1" x14ac:dyDescent="0.2">
      <c r="A25" s="218" t="s">
        <v>154</v>
      </c>
      <c r="B25" s="165">
        <f>Revenue!F47</f>
        <v>0</v>
      </c>
      <c r="C25" s="975">
        <f t="shared" si="2"/>
        <v>0</v>
      </c>
      <c r="D25" s="216">
        <f>Revenue!G47</f>
        <v>0</v>
      </c>
      <c r="E25" s="973">
        <f t="shared" si="3"/>
        <v>0</v>
      </c>
      <c r="F25" s="201">
        <f t="shared" si="0"/>
        <v>0</v>
      </c>
      <c r="G25" s="210">
        <f t="shared" si="4"/>
        <v>0</v>
      </c>
      <c r="H25" s="165">
        <f>Revenue!J47</f>
        <v>0</v>
      </c>
      <c r="I25" s="975">
        <f t="shared" si="5"/>
        <v>0</v>
      </c>
      <c r="J25" s="216">
        <f>Revenue!K47</f>
        <v>0</v>
      </c>
      <c r="K25" s="977">
        <f t="shared" si="6"/>
        <v>0</v>
      </c>
      <c r="L25" s="201">
        <f t="shared" si="1"/>
        <v>0</v>
      </c>
      <c r="M25" s="976">
        <f t="shared" si="7"/>
        <v>0</v>
      </c>
    </row>
    <row r="26" spans="1:13" ht="15" customHeight="1" x14ac:dyDescent="0.2">
      <c r="A26" s="970" t="s">
        <v>155</v>
      </c>
      <c r="B26" s="165">
        <f>Revenue!F48</f>
        <v>0</v>
      </c>
      <c r="C26" s="975">
        <f t="shared" si="2"/>
        <v>0</v>
      </c>
      <c r="D26" s="216">
        <f>Revenue!G48</f>
        <v>0</v>
      </c>
      <c r="E26" s="973">
        <f t="shared" si="3"/>
        <v>0</v>
      </c>
      <c r="F26" s="201">
        <f t="shared" si="0"/>
        <v>0</v>
      </c>
      <c r="G26" s="210">
        <f t="shared" si="4"/>
        <v>0</v>
      </c>
      <c r="H26" s="165">
        <f>Revenue!J48</f>
        <v>0</v>
      </c>
      <c r="I26" s="975">
        <f t="shared" si="5"/>
        <v>0</v>
      </c>
      <c r="J26" s="216">
        <f>Revenue!K48</f>
        <v>0</v>
      </c>
      <c r="K26" s="977">
        <f t="shared" si="6"/>
        <v>0</v>
      </c>
      <c r="L26" s="201">
        <f t="shared" si="1"/>
        <v>0</v>
      </c>
      <c r="M26" s="976">
        <f t="shared" si="7"/>
        <v>0</v>
      </c>
    </row>
    <row r="27" spans="1:13" ht="15" customHeight="1" x14ac:dyDescent="0.2">
      <c r="A27" s="970" t="s">
        <v>381</v>
      </c>
      <c r="B27" s="165">
        <f>Revenue!F50</f>
        <v>0</v>
      </c>
      <c r="C27" s="975">
        <f t="shared" si="2"/>
        <v>0</v>
      </c>
      <c r="D27" s="216">
        <f>Revenue!G50</f>
        <v>0</v>
      </c>
      <c r="E27" s="973">
        <f t="shared" si="3"/>
        <v>0</v>
      </c>
      <c r="F27" s="201">
        <f t="shared" si="0"/>
        <v>0</v>
      </c>
      <c r="G27" s="210">
        <f t="shared" si="4"/>
        <v>0</v>
      </c>
      <c r="H27" s="165">
        <f>Revenue!J50</f>
        <v>0</v>
      </c>
      <c r="I27" s="975">
        <f t="shared" si="5"/>
        <v>0</v>
      </c>
      <c r="J27" s="216">
        <f>Revenue!K50</f>
        <v>0</v>
      </c>
      <c r="K27" s="977">
        <f>IF(ISBLANK(J27),"  ",IF(L27&gt;0,J27/L27,IF(J27&gt;0,1,0)))</f>
        <v>0</v>
      </c>
      <c r="L27" s="201">
        <f t="shared" si="1"/>
        <v>0</v>
      </c>
      <c r="M27" s="976">
        <f t="shared" si="7"/>
        <v>0</v>
      </c>
    </row>
    <row r="28" spans="1:13" ht="15" customHeight="1" x14ac:dyDescent="0.2">
      <c r="A28" s="970" t="s">
        <v>383</v>
      </c>
      <c r="B28" s="165">
        <f>Revenue!F51</f>
        <v>0</v>
      </c>
      <c r="C28" s="975">
        <f t="shared" si="2"/>
        <v>0</v>
      </c>
      <c r="D28" s="216">
        <f>Revenue!G51</f>
        <v>0</v>
      </c>
      <c r="E28" s="973">
        <f t="shared" si="3"/>
        <v>0</v>
      </c>
      <c r="F28" s="201">
        <f t="shared" si="0"/>
        <v>0</v>
      </c>
      <c r="G28" s="210">
        <f t="shared" si="4"/>
        <v>0</v>
      </c>
      <c r="H28" s="165">
        <f>Revenue!J51</f>
        <v>0</v>
      </c>
      <c r="I28" s="975">
        <f t="shared" si="5"/>
        <v>0</v>
      </c>
      <c r="J28" s="216">
        <f>Revenue!K51</f>
        <v>0</v>
      </c>
      <c r="K28" s="977">
        <f>IF(ISBLANK(J28),"  ",IF(L28&gt;0,J28/L28,IF(J28&gt;0,1,0)))</f>
        <v>0</v>
      </c>
      <c r="L28" s="201">
        <f t="shared" si="1"/>
        <v>0</v>
      </c>
      <c r="M28" s="976">
        <f t="shared" si="7"/>
        <v>0</v>
      </c>
    </row>
    <row r="29" spans="1:13" ht="15" customHeight="1" x14ac:dyDescent="0.2">
      <c r="A29" s="970" t="s">
        <v>382</v>
      </c>
      <c r="B29" s="165">
        <f>Revenue!F52</f>
        <v>0</v>
      </c>
      <c r="C29" s="975">
        <f t="shared" si="2"/>
        <v>0</v>
      </c>
      <c r="D29" s="216">
        <f>Revenue!G52</f>
        <v>0</v>
      </c>
      <c r="E29" s="973">
        <f t="shared" si="3"/>
        <v>0</v>
      </c>
      <c r="F29" s="201">
        <f t="shared" si="0"/>
        <v>0</v>
      </c>
      <c r="G29" s="210">
        <f t="shared" si="4"/>
        <v>0</v>
      </c>
      <c r="H29" s="165">
        <f>Revenue!J52</f>
        <v>0</v>
      </c>
      <c r="I29" s="975">
        <f t="shared" si="5"/>
        <v>0</v>
      </c>
      <c r="J29" s="216">
        <f>Revenue!K52</f>
        <v>0</v>
      </c>
      <c r="K29" s="977">
        <f>IF(ISBLANK(J29),"  ",IF(L29&gt;0,J29/L29,IF(J29&gt;0,1,0)))</f>
        <v>0</v>
      </c>
      <c r="L29" s="201">
        <f t="shared" si="1"/>
        <v>0</v>
      </c>
      <c r="M29" s="976">
        <f t="shared" si="7"/>
        <v>0</v>
      </c>
    </row>
    <row r="30" spans="1:13" ht="15" customHeight="1" x14ac:dyDescent="0.2">
      <c r="A30" s="971" t="s">
        <v>415</v>
      </c>
      <c r="B30" s="165">
        <f>Revenue!F53</f>
        <v>0</v>
      </c>
      <c r="C30" s="975">
        <f>IF(ISBLANK(B30),"  ",IF(F30&gt;0,B30/F30,IF(B30&gt;0,1,0)))</f>
        <v>0</v>
      </c>
      <c r="D30" s="216">
        <f>Revenue!G53</f>
        <v>0</v>
      </c>
      <c r="E30" s="973">
        <f t="shared" si="3"/>
        <v>0</v>
      </c>
      <c r="F30" s="201">
        <f>D30+B30</f>
        <v>0</v>
      </c>
      <c r="G30" s="210">
        <f t="shared" si="4"/>
        <v>0</v>
      </c>
      <c r="H30" s="165">
        <f>Revenue!J53</f>
        <v>0</v>
      </c>
      <c r="I30" s="975">
        <f>IF(ISBLANK(H30),"  ",IF(L30&gt;0,H30/L30,IF(H30&gt;0,1,0)))</f>
        <v>0</v>
      </c>
      <c r="J30" s="216">
        <f>Revenue!K53</f>
        <v>0</v>
      </c>
      <c r="K30" s="977">
        <f>IF(ISBLANK(J30),"  ",IF(L30&gt;0,J30/L30,IF(J30&gt;0,1,0)))</f>
        <v>0</v>
      </c>
      <c r="L30" s="201">
        <f>J30+H30</f>
        <v>0</v>
      </c>
      <c r="M30" s="976">
        <f t="shared" si="7"/>
        <v>0</v>
      </c>
    </row>
    <row r="31" spans="1:13" ht="15" customHeight="1" x14ac:dyDescent="0.2">
      <c r="A31" s="970" t="s">
        <v>466</v>
      </c>
      <c r="B31" s="165">
        <f>Revenue!F54</f>
        <v>0</v>
      </c>
      <c r="C31" s="975">
        <f t="shared" si="2"/>
        <v>0</v>
      </c>
      <c r="D31" s="216">
        <f>Revenue!G54</f>
        <v>0</v>
      </c>
      <c r="E31" s="973">
        <f t="shared" si="3"/>
        <v>0</v>
      </c>
      <c r="F31" s="201">
        <f t="shared" si="0"/>
        <v>0</v>
      </c>
      <c r="G31" s="210">
        <f t="shared" si="4"/>
        <v>0</v>
      </c>
      <c r="H31" s="165">
        <f>Revenue!J54</f>
        <v>0</v>
      </c>
      <c r="I31" s="975">
        <f t="shared" si="5"/>
        <v>0</v>
      </c>
      <c r="J31" s="216">
        <f>Revenue!K54</f>
        <v>0</v>
      </c>
      <c r="K31" s="977">
        <f t="shared" si="6"/>
        <v>0</v>
      </c>
      <c r="L31" s="201">
        <f t="shared" si="1"/>
        <v>0</v>
      </c>
      <c r="M31" s="976">
        <f t="shared" si="7"/>
        <v>0</v>
      </c>
    </row>
    <row r="32" spans="1:13" ht="15" customHeight="1" x14ac:dyDescent="0.2">
      <c r="A32" s="218" t="s">
        <v>464</v>
      </c>
      <c r="B32" s="165">
        <f>Revenue!F55</f>
        <v>0</v>
      </c>
      <c r="C32" s="975">
        <f t="shared" si="2"/>
        <v>0</v>
      </c>
      <c r="D32" s="216">
        <f>Revenue!G55</f>
        <v>0</v>
      </c>
      <c r="E32" s="973">
        <f t="shared" si="3"/>
        <v>0</v>
      </c>
      <c r="F32" s="201">
        <f t="shared" si="0"/>
        <v>0</v>
      </c>
      <c r="G32" s="210">
        <f t="shared" si="4"/>
        <v>0</v>
      </c>
      <c r="H32" s="165">
        <f>Revenue!J55</f>
        <v>0</v>
      </c>
      <c r="I32" s="975">
        <f t="shared" si="5"/>
        <v>0</v>
      </c>
      <c r="J32" s="216">
        <f>Revenue!K55</f>
        <v>0</v>
      </c>
      <c r="K32" s="977">
        <f t="shared" ref="K32:K35" si="8">IF(ISBLANK(J32),"  ",IF(L32&gt;0,J32/L32,IF(J32&gt;0,1,0)))</f>
        <v>0</v>
      </c>
      <c r="L32" s="201">
        <f t="shared" ref="L32:L35" si="9">J32+H32</f>
        <v>0</v>
      </c>
      <c r="M32" s="976">
        <f t="shared" si="7"/>
        <v>0</v>
      </c>
    </row>
    <row r="33" spans="1:13" ht="15" customHeight="1" x14ac:dyDescent="0.2">
      <c r="A33" s="218" t="s">
        <v>463</v>
      </c>
      <c r="B33" s="165">
        <f>Revenue!F56</f>
        <v>0</v>
      </c>
      <c r="C33" s="975">
        <f t="shared" si="2"/>
        <v>0</v>
      </c>
      <c r="D33" s="216">
        <f>Revenue!G56</f>
        <v>0</v>
      </c>
      <c r="E33" s="973">
        <f t="shared" si="3"/>
        <v>0</v>
      </c>
      <c r="F33" s="201">
        <f t="shared" si="0"/>
        <v>0</v>
      </c>
      <c r="G33" s="210">
        <f t="shared" si="4"/>
        <v>0</v>
      </c>
      <c r="H33" s="165">
        <f>Revenue!J56</f>
        <v>0</v>
      </c>
      <c r="I33" s="975">
        <f t="shared" si="5"/>
        <v>0</v>
      </c>
      <c r="J33" s="216">
        <f>Revenue!K56</f>
        <v>0</v>
      </c>
      <c r="K33" s="977">
        <f t="shared" si="8"/>
        <v>0</v>
      </c>
      <c r="L33" s="201">
        <f t="shared" si="9"/>
        <v>0</v>
      </c>
      <c r="M33" s="976">
        <f t="shared" si="7"/>
        <v>0</v>
      </c>
    </row>
    <row r="34" spans="1:13" ht="15" customHeight="1" x14ac:dyDescent="0.2">
      <c r="A34" s="218" t="s">
        <v>467</v>
      </c>
      <c r="B34" s="165">
        <f>Revenue!F57</f>
        <v>0</v>
      </c>
      <c r="C34" s="975">
        <f t="shared" si="2"/>
        <v>0</v>
      </c>
      <c r="D34" s="216">
        <f>Revenue!G57</f>
        <v>0</v>
      </c>
      <c r="E34" s="973">
        <f t="shared" si="3"/>
        <v>0</v>
      </c>
      <c r="F34" s="201">
        <f t="shared" si="0"/>
        <v>0</v>
      </c>
      <c r="G34" s="210">
        <f t="shared" si="4"/>
        <v>0</v>
      </c>
      <c r="H34" s="165">
        <f>Revenue!J57</f>
        <v>0</v>
      </c>
      <c r="I34" s="975">
        <f t="shared" si="5"/>
        <v>0</v>
      </c>
      <c r="J34" s="216">
        <f>Revenue!K57</f>
        <v>0</v>
      </c>
      <c r="K34" s="977">
        <f t="shared" si="8"/>
        <v>0</v>
      </c>
      <c r="L34" s="201">
        <f t="shared" si="9"/>
        <v>0</v>
      </c>
      <c r="M34" s="976">
        <f t="shared" si="7"/>
        <v>0</v>
      </c>
    </row>
    <row r="35" spans="1:13" ht="15" customHeight="1" x14ac:dyDescent="0.2">
      <c r="A35" s="218" t="s">
        <v>465</v>
      </c>
      <c r="B35" s="165">
        <f>Revenue!F58</f>
        <v>0</v>
      </c>
      <c r="C35" s="975">
        <f t="shared" si="2"/>
        <v>0</v>
      </c>
      <c r="D35" s="216">
        <f>Revenue!G58</f>
        <v>0</v>
      </c>
      <c r="E35" s="973">
        <f t="shared" si="3"/>
        <v>0</v>
      </c>
      <c r="F35" s="201">
        <f t="shared" si="0"/>
        <v>0</v>
      </c>
      <c r="G35" s="210">
        <f t="shared" si="4"/>
        <v>0</v>
      </c>
      <c r="H35" s="165">
        <f>Revenue!J58</f>
        <v>0</v>
      </c>
      <c r="I35" s="975">
        <f t="shared" si="5"/>
        <v>0</v>
      </c>
      <c r="J35" s="216">
        <f>Revenue!K58</f>
        <v>0</v>
      </c>
      <c r="K35" s="977">
        <f t="shared" si="8"/>
        <v>0</v>
      </c>
      <c r="L35" s="201">
        <f t="shared" si="9"/>
        <v>0</v>
      </c>
      <c r="M35" s="976">
        <f t="shared" si="7"/>
        <v>0</v>
      </c>
    </row>
    <row r="36" spans="1:13" ht="15" customHeight="1" x14ac:dyDescent="0.2">
      <c r="A36" s="218" t="s">
        <v>566</v>
      </c>
      <c r="B36" s="165">
        <f>Revenue!F59</f>
        <v>0</v>
      </c>
      <c r="C36" s="975">
        <f t="shared" ref="C36:C38" si="10">IF(ISBLANK(B36),"  ",IF(F36&gt;0,B36/F36,IF(B36&gt;0,1,0)))</f>
        <v>0</v>
      </c>
      <c r="D36" s="216">
        <f>Revenue!G59</f>
        <v>0</v>
      </c>
      <c r="E36" s="973">
        <f t="shared" ref="E36:E38" si="11">IF(ISBLANK(D36),"  ",IF(F36&gt;0,D36/F36,IF(D36&gt;0,1,0)))</f>
        <v>0</v>
      </c>
      <c r="F36" s="201">
        <f t="shared" ref="F36:F38" si="12">D36+B36</f>
        <v>0</v>
      </c>
      <c r="G36" s="210">
        <f t="shared" si="4"/>
        <v>0</v>
      </c>
      <c r="H36" s="165">
        <f>Revenue!J59</f>
        <v>0</v>
      </c>
      <c r="I36" s="975">
        <f t="shared" ref="I36:I38" si="13">IF(ISBLANK(H36),"  ",IF(L36&gt;0,H36/L36,IF(H36&gt;0,1,0)))</f>
        <v>0</v>
      </c>
      <c r="J36" s="216">
        <f>Revenue!K59</f>
        <v>0</v>
      </c>
      <c r="K36" s="977">
        <f t="shared" ref="K36:K38" si="14">IF(ISBLANK(J36),"  ",IF(L36&gt;0,J36/L36,IF(J36&gt;0,1,0)))</f>
        <v>0</v>
      </c>
      <c r="L36" s="201">
        <f t="shared" ref="L36:L38" si="15">J36+H36</f>
        <v>0</v>
      </c>
      <c r="M36" s="976">
        <f t="shared" si="7"/>
        <v>0</v>
      </c>
    </row>
    <row r="37" spans="1:13" ht="15" customHeight="1" x14ac:dyDescent="0.2">
      <c r="A37" s="218" t="s">
        <v>567</v>
      </c>
      <c r="B37" s="165">
        <f>Revenue!F60</f>
        <v>0</v>
      </c>
      <c r="C37" s="975">
        <f t="shared" si="10"/>
        <v>0</v>
      </c>
      <c r="D37" s="216">
        <f>Revenue!G60</f>
        <v>0</v>
      </c>
      <c r="E37" s="973">
        <f t="shared" si="11"/>
        <v>0</v>
      </c>
      <c r="F37" s="201">
        <f t="shared" si="12"/>
        <v>0</v>
      </c>
      <c r="G37" s="210">
        <f t="shared" si="4"/>
        <v>0</v>
      </c>
      <c r="H37" s="165">
        <f>Revenue!J60</f>
        <v>0</v>
      </c>
      <c r="I37" s="975">
        <f t="shared" si="13"/>
        <v>0</v>
      </c>
      <c r="J37" s="216">
        <f>Revenue!K60</f>
        <v>0</v>
      </c>
      <c r="K37" s="977">
        <f t="shared" si="14"/>
        <v>0</v>
      </c>
      <c r="L37" s="201">
        <f t="shared" si="15"/>
        <v>0</v>
      </c>
      <c r="M37" s="976">
        <f t="shared" si="7"/>
        <v>0</v>
      </c>
    </row>
    <row r="38" spans="1:13" ht="15" customHeight="1" x14ac:dyDescent="0.2">
      <c r="A38" s="218" t="s">
        <v>568</v>
      </c>
      <c r="B38" s="165">
        <f>Revenue!F61</f>
        <v>0</v>
      </c>
      <c r="C38" s="975">
        <f t="shared" si="10"/>
        <v>0</v>
      </c>
      <c r="D38" s="216">
        <f>Revenue!G61</f>
        <v>0</v>
      </c>
      <c r="E38" s="973">
        <f t="shared" si="11"/>
        <v>0</v>
      </c>
      <c r="F38" s="201">
        <f t="shared" si="12"/>
        <v>0</v>
      </c>
      <c r="G38" s="210">
        <f t="shared" si="4"/>
        <v>0</v>
      </c>
      <c r="H38" s="165">
        <f>Revenue!J61</f>
        <v>0</v>
      </c>
      <c r="I38" s="975">
        <f t="shared" si="13"/>
        <v>0</v>
      </c>
      <c r="J38" s="216">
        <f>Revenue!K61</f>
        <v>0</v>
      </c>
      <c r="K38" s="977">
        <f t="shared" si="14"/>
        <v>0</v>
      </c>
      <c r="L38" s="201">
        <f t="shared" si="15"/>
        <v>0</v>
      </c>
      <c r="M38" s="976">
        <f t="shared" si="7"/>
        <v>0</v>
      </c>
    </row>
    <row r="39" spans="1:13" ht="15" customHeight="1" x14ac:dyDescent="0.25">
      <c r="A39" s="171" t="s">
        <v>156</v>
      </c>
      <c r="B39" s="219"/>
      <c r="C39" s="220" t="s">
        <v>117</v>
      </c>
      <c r="D39" s="216"/>
      <c r="E39" s="983"/>
      <c r="F39" s="201"/>
      <c r="G39" s="222" t="s">
        <v>117</v>
      </c>
      <c r="H39" s="219" t="s">
        <v>117</v>
      </c>
      <c r="I39" s="220" t="s">
        <v>117</v>
      </c>
      <c r="J39" s="216"/>
      <c r="K39" s="221" t="s">
        <v>117</v>
      </c>
      <c r="L39" s="201"/>
      <c r="M39" s="222" t="s">
        <v>117</v>
      </c>
    </row>
    <row r="40" spans="1:13" ht="15" customHeight="1" x14ac:dyDescent="0.2">
      <c r="A40" s="217" t="s">
        <v>257</v>
      </c>
      <c r="B40" s="92">
        <f>Revenue!F94+Revenue!F95</f>
        <v>0</v>
      </c>
      <c r="C40" s="972">
        <f t="shared" si="2"/>
        <v>0</v>
      </c>
      <c r="D40" s="212">
        <f>Revenue!G94+Revenue!G95</f>
        <v>0</v>
      </c>
      <c r="E40" s="973">
        <f t="shared" si="3"/>
        <v>0</v>
      </c>
      <c r="F40" s="93">
        <f>D40+B40</f>
        <v>0</v>
      </c>
      <c r="G40" s="210">
        <f t="shared" si="4"/>
        <v>0</v>
      </c>
      <c r="H40" s="92">
        <f>Revenue!J94+Revenue!J95</f>
        <v>0</v>
      </c>
      <c r="I40" s="972">
        <f>IF(ISBLANK(H40),"  ",IF(L40&gt;0,H40/L40,IF(H40&gt;0,1,0)))</f>
        <v>0</v>
      </c>
      <c r="J40" s="212">
        <f>Revenue!K94+Revenue!K95</f>
        <v>0</v>
      </c>
      <c r="K40" s="973">
        <f>IF(ISBLANK(J40),"  ",IF(L40&gt;0,J40/L40,IF(J40&gt;0,1,0)))</f>
        <v>0</v>
      </c>
      <c r="L40" s="93">
        <f>J40+H40</f>
        <v>0</v>
      </c>
      <c r="M40" s="976">
        <f>IF(ISBLANK(L40),"  ",IF(L81&gt;0,L40/L81,IF(L40&gt;0,1,0)))</f>
        <v>0</v>
      </c>
    </row>
    <row r="41" spans="1:13" ht="15" customHeight="1" x14ac:dyDescent="0.25">
      <c r="A41" s="171" t="s">
        <v>157</v>
      </c>
      <c r="B41" s="219"/>
      <c r="C41" s="220" t="s">
        <v>117</v>
      </c>
      <c r="D41" s="216"/>
      <c r="E41" s="973"/>
      <c r="F41" s="201"/>
      <c r="G41" s="222" t="s">
        <v>117</v>
      </c>
      <c r="H41" s="219"/>
      <c r="I41" s="220" t="s">
        <v>117</v>
      </c>
      <c r="J41" s="216"/>
      <c r="K41" s="221" t="s">
        <v>117</v>
      </c>
      <c r="L41" s="201"/>
      <c r="M41" s="222" t="s">
        <v>117</v>
      </c>
    </row>
    <row r="42" spans="1:13" ht="15" customHeight="1" x14ac:dyDescent="0.2">
      <c r="A42" s="218" t="s">
        <v>569</v>
      </c>
      <c r="B42" s="165">
        <f>Revenue!F96</f>
        <v>0</v>
      </c>
      <c r="C42" s="975">
        <f t="shared" si="2"/>
        <v>0</v>
      </c>
      <c r="D42" s="216">
        <f>Revenue!G96</f>
        <v>0</v>
      </c>
      <c r="E42" s="973">
        <f t="shared" si="3"/>
        <v>0</v>
      </c>
      <c r="F42" s="201">
        <f>D42+B42</f>
        <v>0</v>
      </c>
      <c r="G42" s="210">
        <f t="shared" si="4"/>
        <v>0</v>
      </c>
      <c r="H42" s="165">
        <f>Revenue!J96</f>
        <v>0</v>
      </c>
      <c r="I42" s="975">
        <f>IF(ISBLANK(H42),"  ",IF(L42&gt;0,H42/L42,IF(H42&gt;0,1,0)))</f>
        <v>0</v>
      </c>
      <c r="J42" s="216">
        <f>Revenue!K96</f>
        <v>0</v>
      </c>
      <c r="K42" s="977">
        <f>IF(ISBLANK(J42),"  ",IF(L42&gt;0,J42/L42,IF(J42&gt;0,1,0)))</f>
        <v>0</v>
      </c>
      <c r="L42" s="201">
        <f>J42+H42</f>
        <v>0</v>
      </c>
      <c r="M42" s="976">
        <f>IF(ISBLANK(L42),"  ",IF(L81&gt;0,L42/L81,IF(L42&gt;0,1,0)))</f>
        <v>0</v>
      </c>
    </row>
    <row r="43" spans="1:13" ht="15" customHeight="1" x14ac:dyDescent="0.2">
      <c r="A43" s="218"/>
      <c r="B43" s="165"/>
      <c r="C43" s="975" t="str">
        <f t="shared" si="2"/>
        <v xml:space="preserve">  </v>
      </c>
      <c r="D43" s="216"/>
      <c r="E43" s="973"/>
      <c r="F43" s="201"/>
      <c r="G43" s="976"/>
      <c r="H43" s="165"/>
      <c r="I43" s="975" t="str">
        <f>IF(ISBLANK(H43),"  ",IF(L43&gt;0,H43/L43,IF(H43&gt;0,1,0)))</f>
        <v xml:space="preserve">  </v>
      </c>
      <c r="J43" s="216"/>
      <c r="K43" s="977" t="str">
        <f>IF(ISBLANK(J43),"  ",IF(L43&gt;0,J43/L43,IF(J43&gt;0,1,0)))</f>
        <v xml:space="preserve">  </v>
      </c>
      <c r="L43" s="201">
        <f>J43+H43</f>
        <v>0</v>
      </c>
      <c r="M43" s="976">
        <f>IF(ISBLANK(L43),"  ",IF(L81&gt;0,L43/L81,IF(L43&gt;0,1,0)))</f>
        <v>0</v>
      </c>
    </row>
    <row r="44" spans="1:13" s="109" customFormat="1" ht="15" customHeight="1" x14ac:dyDescent="0.25">
      <c r="A44" s="171" t="s">
        <v>158</v>
      </c>
      <c r="B44" s="172">
        <f>SUM(B13,B14,B15,B40,B42,B43)</f>
        <v>11539597.85</v>
      </c>
      <c r="C44" s="978">
        <f>IF(ISBLANK(B44),"  ",IF(F44&gt;0,B44/F44,IF(B44&gt;0,1,0)))</f>
        <v>1</v>
      </c>
      <c r="D44" s="172">
        <f>SUM(D13,D14,D15,D40,D42,D43)</f>
        <v>0</v>
      </c>
      <c r="E44" s="979">
        <f>IF(ISBLANK(D44),"  ",IF(F44&gt;0,D44/F44,IF(D44&gt;0,1,0)))</f>
        <v>0</v>
      </c>
      <c r="F44" s="172">
        <f>SUM(F13,F14,F15,F40,F42,F43)</f>
        <v>11539597.85</v>
      </c>
      <c r="G44" s="980">
        <f>IF(ISBLANK(F44),"  ",IF(F81&gt;0,F44/F81,IF(F44&gt;0,1,0)))</f>
        <v>0.27842794846041474</v>
      </c>
      <c r="H44" s="172">
        <f>SUM(H13,H14,H15,H40,H42,H43)</f>
        <v>12948517</v>
      </c>
      <c r="I44" s="978">
        <f>IF(ISBLANK(H44),"  ",IF(L44&gt;0,H44/L44,IF(H44&gt;0,1,0)))</f>
        <v>1</v>
      </c>
      <c r="J44" s="172">
        <f>SUM(J13,J14,J15,J40,J42,J43)</f>
        <v>0</v>
      </c>
      <c r="K44" s="981">
        <f>IF(ISBLANK(J44),"  ",IF(L44&gt;0,J44/L44,IF(J44&gt;0,1,0)))</f>
        <v>0</v>
      </c>
      <c r="L44" s="172">
        <f>SUM(L13,L14,L15,L40,L42,L43)</f>
        <v>12948517</v>
      </c>
      <c r="M44" s="980">
        <f>IF(ISBLANK(L44),"  ",IF(L81&gt;0,L44/L81,IF(L44&gt;0,1,0)))</f>
        <v>0.30420935590610698</v>
      </c>
    </row>
    <row r="45" spans="1:13" ht="15" customHeight="1" x14ac:dyDescent="0.25">
      <c r="A45" s="177" t="s">
        <v>205</v>
      </c>
      <c r="B45" s="178"/>
      <c r="C45" s="220" t="s">
        <v>117</v>
      </c>
      <c r="D45" s="216"/>
      <c r="E45" s="221" t="s">
        <v>117</v>
      </c>
      <c r="F45" s="201"/>
      <c r="G45" s="222" t="s">
        <v>117</v>
      </c>
      <c r="H45" s="178"/>
      <c r="I45" s="220" t="s">
        <v>117</v>
      </c>
      <c r="J45" s="216"/>
      <c r="K45" s="221" t="s">
        <v>117</v>
      </c>
      <c r="L45" s="201"/>
      <c r="M45" s="222" t="s">
        <v>117</v>
      </c>
    </row>
    <row r="46" spans="1:13" ht="15" customHeight="1" x14ac:dyDescent="0.2">
      <c r="A46" s="153" t="s">
        <v>206</v>
      </c>
      <c r="B46" s="92">
        <f>Revenue!F86</f>
        <v>0</v>
      </c>
      <c r="C46" s="972">
        <f t="shared" si="2"/>
        <v>0</v>
      </c>
      <c r="D46" s="212">
        <f>Revenue!G86</f>
        <v>0</v>
      </c>
      <c r="E46" s="973">
        <f>IF(ISBLANK(D46),"  ",IF(F46&gt;0,D46/F46,IF(D46&gt;0,1,0)))</f>
        <v>0</v>
      </c>
      <c r="F46" s="93">
        <f>D46+B46</f>
        <v>0</v>
      </c>
      <c r="G46" s="974">
        <f>IF(ISBLANK(F46),"  ",IF(F81&gt;0,F46/D81,IF(F46&gt;0,1,0)))</f>
        <v>0</v>
      </c>
      <c r="H46" s="92">
        <f>Revenue!J86</f>
        <v>0</v>
      </c>
      <c r="I46" s="972">
        <f t="shared" ref="I46:I52" si="16">IF(ISBLANK(H46),"  ",IF(L46&gt;0,H46/L46,IF(H46&gt;0,1,0)))</f>
        <v>0</v>
      </c>
      <c r="J46" s="212">
        <f>Revenue!K86</f>
        <v>0</v>
      </c>
      <c r="K46" s="973">
        <f t="shared" ref="K46:K52" si="17">IF(ISBLANK(J46),"  ",IF(L46&gt;0,J46/L46,IF(J46&gt;0,1,0)))</f>
        <v>0</v>
      </c>
      <c r="L46" s="93">
        <f>J46+H46</f>
        <v>0</v>
      </c>
      <c r="M46" s="974">
        <f>IF(ISBLANK(L46),"  ",IF(L81&gt;0,L46/J81,IF(L46&gt;0,1,0)))</f>
        <v>0</v>
      </c>
    </row>
    <row r="47" spans="1:13" ht="15" customHeight="1" x14ac:dyDescent="0.2">
      <c r="A47" s="167" t="s">
        <v>207</v>
      </c>
      <c r="B47" s="165">
        <f>Revenue!F87</f>
        <v>0</v>
      </c>
      <c r="C47" s="975">
        <f t="shared" si="2"/>
        <v>0</v>
      </c>
      <c r="D47" s="216">
        <f>Revenue!G87</f>
        <v>0</v>
      </c>
      <c r="E47" s="973">
        <f t="shared" ref="E47:E52" si="18">IF(ISBLANK(D47),"  ",IF(F47&gt;0,D47/F47,IF(D47&gt;0,1,0)))</f>
        <v>0</v>
      </c>
      <c r="F47" s="201">
        <f>D47+B47</f>
        <v>0</v>
      </c>
      <c r="G47" s="976">
        <f>IF(ISBLANK(F47),"  ",IF(D81&gt;0,F47/D81,IF(F47&gt;0,1,0)))</f>
        <v>0</v>
      </c>
      <c r="H47" s="165">
        <f>Revenue!J87</f>
        <v>0</v>
      </c>
      <c r="I47" s="975">
        <f t="shared" si="16"/>
        <v>0</v>
      </c>
      <c r="J47" s="216">
        <f>Revenue!K87</f>
        <v>0</v>
      </c>
      <c r="K47" s="977">
        <f t="shared" si="17"/>
        <v>0</v>
      </c>
      <c r="L47" s="201">
        <f>J47+H47</f>
        <v>0</v>
      </c>
      <c r="M47" s="976">
        <f>IF(ISBLANK(L47),"  ",IF(J81&gt;0,L47/J81,IF(L47&gt;0,1,0)))</f>
        <v>0</v>
      </c>
    </row>
    <row r="48" spans="1:13" ht="15" customHeight="1" x14ac:dyDescent="0.2">
      <c r="A48" s="153" t="s">
        <v>254</v>
      </c>
      <c r="B48" s="165">
        <f>Revenue!F88</f>
        <v>0</v>
      </c>
      <c r="C48" s="975">
        <f t="shared" si="2"/>
        <v>0</v>
      </c>
      <c r="D48" s="216">
        <f>Revenue!G88</f>
        <v>0</v>
      </c>
      <c r="E48" s="973">
        <f t="shared" si="18"/>
        <v>0</v>
      </c>
      <c r="F48" s="201">
        <f>D48+B48</f>
        <v>0</v>
      </c>
      <c r="G48" s="976">
        <f>IF(ISBLANK(F48),"  ",IF(D81&gt;0,F48/D81,IF(F48&gt;0,1,0)))</f>
        <v>0</v>
      </c>
      <c r="H48" s="165">
        <f>Revenue!J88</f>
        <v>0</v>
      </c>
      <c r="I48" s="975">
        <f t="shared" si="16"/>
        <v>0</v>
      </c>
      <c r="J48" s="216">
        <f>Revenue!K88</f>
        <v>0</v>
      </c>
      <c r="K48" s="977">
        <f t="shared" si="17"/>
        <v>0</v>
      </c>
      <c r="L48" s="201">
        <f>J48+H48</f>
        <v>0</v>
      </c>
      <c r="M48" s="976">
        <f>IF(ISBLANK(L48),"  ",IF(J81&gt;0,L48/J81,IF(L48&gt;0,1,0)))</f>
        <v>0</v>
      </c>
    </row>
    <row r="49" spans="1:13" ht="15" customHeight="1" x14ac:dyDescent="0.2">
      <c r="A49" s="164" t="s">
        <v>208</v>
      </c>
      <c r="B49" s="165">
        <f>Revenue!F89</f>
        <v>0</v>
      </c>
      <c r="C49" s="975">
        <f t="shared" si="2"/>
        <v>0</v>
      </c>
      <c r="D49" s="216">
        <f>Revenue!G89</f>
        <v>0</v>
      </c>
      <c r="E49" s="973">
        <f t="shared" si="18"/>
        <v>0</v>
      </c>
      <c r="F49" s="201">
        <f>D49+B49</f>
        <v>0</v>
      </c>
      <c r="G49" s="976">
        <f>IF(ISBLANK(F49),"  ",IF(D81&gt;0,F49/D81,IF(F49&gt;0,1,0)))</f>
        <v>0</v>
      </c>
      <c r="H49" s="165">
        <f>Revenue!J89</f>
        <v>0</v>
      </c>
      <c r="I49" s="975">
        <f t="shared" si="16"/>
        <v>0</v>
      </c>
      <c r="J49" s="216">
        <f>Revenue!K89</f>
        <v>0</v>
      </c>
      <c r="K49" s="977">
        <f t="shared" si="17"/>
        <v>0</v>
      </c>
      <c r="L49" s="201">
        <f>J49+H49</f>
        <v>0</v>
      </c>
      <c r="M49" s="976">
        <f>IF(ISBLANK(L49),"  ",IF(J81&gt;0,L49/J81,IF(L49&gt;0,1,0)))</f>
        <v>0</v>
      </c>
    </row>
    <row r="50" spans="1:13" ht="15" customHeight="1" x14ac:dyDescent="0.2">
      <c r="A50" s="167" t="s">
        <v>255</v>
      </c>
      <c r="B50" s="165">
        <f>Revenue!F91</f>
        <v>0</v>
      </c>
      <c r="C50" s="975">
        <f t="shared" si="2"/>
        <v>0</v>
      </c>
      <c r="D50" s="216">
        <f>Revenue!G91</f>
        <v>0</v>
      </c>
      <c r="E50" s="973">
        <f t="shared" si="18"/>
        <v>0</v>
      </c>
      <c r="F50" s="201">
        <f>D50+B50</f>
        <v>0</v>
      </c>
      <c r="G50" s="976">
        <f>IF(ISBLANK(F50),"  ",IF(F81&gt;0,F50/F81,IF(F50&gt;0,1,0)))</f>
        <v>0</v>
      </c>
      <c r="H50" s="165">
        <f>Revenue!J91</f>
        <v>0</v>
      </c>
      <c r="I50" s="975">
        <f t="shared" si="16"/>
        <v>0</v>
      </c>
      <c r="J50" s="216">
        <f>Revenue!K91</f>
        <v>0</v>
      </c>
      <c r="K50" s="977">
        <f t="shared" si="17"/>
        <v>0</v>
      </c>
      <c r="L50" s="201">
        <f>J50+H50</f>
        <v>0</v>
      </c>
      <c r="M50" s="976">
        <f>IF(ISBLANK(L50),"  ",IF(L81&gt;0,L50/L81,IF(L50&gt;0,1,0)))</f>
        <v>0</v>
      </c>
    </row>
    <row r="51" spans="1:13" s="109" customFormat="1" ht="15" customHeight="1" x14ac:dyDescent="0.25">
      <c r="A51" s="177" t="s">
        <v>209</v>
      </c>
      <c r="B51" s="172">
        <f>B50+B49+B48+B47+B46</f>
        <v>0</v>
      </c>
      <c r="C51" s="978">
        <f t="shared" si="2"/>
        <v>0</v>
      </c>
      <c r="D51" s="223">
        <f>D50+D49+D48+D47+D46</f>
        <v>0</v>
      </c>
      <c r="E51" s="979">
        <f>IF(ISBLANK(D51),"  ",IF(F51&gt;0,D51/F51,IF(D51&gt;0,1,0)))</f>
        <v>0</v>
      </c>
      <c r="F51" s="224">
        <f>F50+F49+F48+F47+F46</f>
        <v>0</v>
      </c>
      <c r="G51" s="980">
        <f>IF(ISBLANK(F51),"  ",IF(F81&gt;0,F51/F81,IF(F51&gt;0,1,0)))</f>
        <v>0</v>
      </c>
      <c r="H51" s="172">
        <f>H50+H49+H48+H47+H46</f>
        <v>0</v>
      </c>
      <c r="I51" s="978">
        <f t="shared" si="16"/>
        <v>0</v>
      </c>
      <c r="J51" s="223">
        <f>J50+J49+J48+J47+J46</f>
        <v>0</v>
      </c>
      <c r="K51" s="981">
        <f t="shared" si="17"/>
        <v>0</v>
      </c>
      <c r="L51" s="224">
        <f>L50+L49+L48+L47+L46</f>
        <v>0</v>
      </c>
      <c r="M51" s="980">
        <f>IF(ISBLANK(L51),"  ",IF(L81&gt;0,L51/L81,IF(L51&gt;0,1,0)))</f>
        <v>0</v>
      </c>
    </row>
    <row r="52" spans="1:13" s="109" customFormat="1" ht="15" customHeight="1" x14ac:dyDescent="0.25">
      <c r="A52" s="176" t="s">
        <v>414</v>
      </c>
      <c r="B52" s="225">
        <f>Revenue!F108</f>
        <v>0</v>
      </c>
      <c r="C52" s="978">
        <f t="shared" si="2"/>
        <v>0</v>
      </c>
      <c r="D52" s="243">
        <f>Revenue!G108</f>
        <v>0</v>
      </c>
      <c r="E52" s="979">
        <f t="shared" si="18"/>
        <v>0</v>
      </c>
      <c r="F52" s="226">
        <f>D52+B52</f>
        <v>0</v>
      </c>
      <c r="G52" s="980">
        <f>IF(ISBLANK(F52),"  ",IF(F81&gt;0,F52/F81,IF(F52&gt;0,1,0)))</f>
        <v>0</v>
      </c>
      <c r="H52" s="225">
        <f>Revenue!J108</f>
        <v>0</v>
      </c>
      <c r="I52" s="978">
        <f t="shared" si="16"/>
        <v>0</v>
      </c>
      <c r="J52" s="225">
        <f>Revenue!K108</f>
        <v>0</v>
      </c>
      <c r="K52" s="981">
        <f t="shared" si="17"/>
        <v>0</v>
      </c>
      <c r="L52" s="226">
        <f>J52+H52</f>
        <v>0</v>
      </c>
      <c r="M52" s="980">
        <f>IF(ISBLANK(L52),"  ",IF(L81&gt;0,L52/L81,IF(L52&gt;0,1,0)))</f>
        <v>0</v>
      </c>
    </row>
    <row r="53" spans="1:13" ht="15" customHeight="1" x14ac:dyDescent="0.25">
      <c r="A53" s="155" t="s">
        <v>211</v>
      </c>
      <c r="B53" s="227"/>
      <c r="C53" s="228" t="s">
        <v>117</v>
      </c>
      <c r="D53" s="212"/>
      <c r="E53" s="229" t="s">
        <v>117</v>
      </c>
      <c r="F53" s="93"/>
      <c r="G53" s="230" t="s">
        <v>117</v>
      </c>
      <c r="H53" s="227"/>
      <c r="I53" s="228" t="s">
        <v>117</v>
      </c>
      <c r="J53" s="212"/>
      <c r="K53" s="229" t="s">
        <v>117</v>
      </c>
      <c r="L53" s="93"/>
      <c r="M53" s="230" t="s">
        <v>117</v>
      </c>
    </row>
    <row r="54" spans="1:13" ht="15" customHeight="1" x14ac:dyDescent="0.2">
      <c r="A54" s="153" t="s">
        <v>243</v>
      </c>
      <c r="B54" s="227">
        <f>Revenue!F7</f>
        <v>8477075.5700000003</v>
      </c>
      <c r="C54" s="972">
        <f t="shared" si="2"/>
        <v>1</v>
      </c>
      <c r="D54" s="212">
        <f>Revenue!G7</f>
        <v>0</v>
      </c>
      <c r="E54" s="973">
        <f>IF(ISBLANK(D54),"  ",IF(F54&gt;0,D54/F54,IF(D54&gt;0,1,0)))</f>
        <v>0</v>
      </c>
      <c r="F54" s="231">
        <f t="shared" ref="F54:F59" si="19">D54+B54</f>
        <v>8477075.5700000003</v>
      </c>
      <c r="G54" s="974">
        <f>IF(ISBLANK(F54),"  ",IF(F81&gt;0,F54/F81,IF(F54&gt;0,1,0)))</f>
        <v>0.2045352698230295</v>
      </c>
      <c r="H54" s="227">
        <f>Revenue!J7</f>
        <v>8886976</v>
      </c>
      <c r="I54" s="972">
        <f t="shared" ref="I54:I72" si="20">IF(ISBLANK(H54),"  ",IF(L54&gt;0,H54/L54,IF(H54&gt;0,1,0)))</f>
        <v>1</v>
      </c>
      <c r="J54" s="212">
        <f>Revenue!K7</f>
        <v>0</v>
      </c>
      <c r="K54" s="973">
        <f t="shared" ref="K54:K72" si="21">IF(ISBLANK(J54),"  ",IF(L54&gt;0,J54/L54,IF(J54&gt;0,1,0)))</f>
        <v>0</v>
      </c>
      <c r="L54" s="231">
        <f t="shared" ref="L54:L59" si="22">J54+H54</f>
        <v>8886976</v>
      </c>
      <c r="M54" s="974">
        <f>IF(ISBLANK(L54),"  ",IF(L81&gt;0,L54/L81,IF(L54&gt;0,1,0)))</f>
        <v>0.20878848480586859</v>
      </c>
    </row>
    <row r="55" spans="1:13" ht="15" customHeight="1" x14ac:dyDescent="0.2">
      <c r="A55" s="164" t="s">
        <v>244</v>
      </c>
      <c r="B55" s="178">
        <f>Revenue!F19</f>
        <v>0</v>
      </c>
      <c r="C55" s="975">
        <f t="shared" si="2"/>
        <v>0</v>
      </c>
      <c r="D55" s="216">
        <f>Revenue!G19</f>
        <v>0</v>
      </c>
      <c r="E55" s="973">
        <f t="shared" ref="E55:E80" si="23">IF(ISBLANK(D55),"  ",IF(F55&gt;0,D55/F55,IF(D55&gt;0,1,0)))</f>
        <v>0</v>
      </c>
      <c r="F55" s="232">
        <f t="shared" si="19"/>
        <v>0</v>
      </c>
      <c r="G55" s="976">
        <f>IF(ISBLANK(F55),"  ",IF(F81&gt;0,F55/F81,IF(F55&gt;0,1,0)))</f>
        <v>0</v>
      </c>
      <c r="H55" s="178">
        <f>Revenue!J19</f>
        <v>0</v>
      </c>
      <c r="I55" s="975">
        <f t="shared" si="20"/>
        <v>0</v>
      </c>
      <c r="J55" s="216">
        <f>Revenue!K19</f>
        <v>0</v>
      </c>
      <c r="K55" s="977">
        <f t="shared" si="21"/>
        <v>0</v>
      </c>
      <c r="L55" s="232">
        <f t="shared" si="22"/>
        <v>0</v>
      </c>
      <c r="M55" s="976">
        <f>IF(ISBLANK(L55),"  ",IF(L81&gt;0,L55/L81,IF(L55&gt;0,1,0)))</f>
        <v>0</v>
      </c>
    </row>
    <row r="56" spans="1:13" ht="15" customHeight="1" x14ac:dyDescent="0.2">
      <c r="A56" s="233" t="s">
        <v>245</v>
      </c>
      <c r="B56" s="234">
        <f>Revenue!F9</f>
        <v>0</v>
      </c>
      <c r="C56" s="975">
        <f t="shared" si="2"/>
        <v>0</v>
      </c>
      <c r="D56" s="235">
        <f>Revenue!G9</f>
        <v>443281.26</v>
      </c>
      <c r="E56" s="973">
        <f t="shared" si="23"/>
        <v>1</v>
      </c>
      <c r="F56" s="236">
        <f t="shared" si="19"/>
        <v>443281.26</v>
      </c>
      <c r="G56" s="976">
        <f>IF(ISBLANK(F56),"  ",IF(F81&gt;0,F56/F81,IF(F56&gt;0,1,0)))</f>
        <v>1.069551065964987E-2</v>
      </c>
      <c r="H56" s="234">
        <f>Revenue!J9</f>
        <v>0</v>
      </c>
      <c r="I56" s="975">
        <f t="shared" si="20"/>
        <v>0</v>
      </c>
      <c r="J56" s="235">
        <f>Revenue!K9</f>
        <v>478000</v>
      </c>
      <c r="K56" s="977">
        <f t="shared" si="21"/>
        <v>1</v>
      </c>
      <c r="L56" s="236">
        <f t="shared" si="22"/>
        <v>478000</v>
      </c>
      <c r="M56" s="976">
        <f>IF(ISBLANK(L56),"  ",IF(L81&gt;0,L56/L81,IF(L56&gt;0,1,0)))</f>
        <v>1.1230017470195169E-2</v>
      </c>
    </row>
    <row r="57" spans="1:13" ht="15" customHeight="1" x14ac:dyDescent="0.2">
      <c r="A57" s="233" t="s">
        <v>246</v>
      </c>
      <c r="B57" s="234">
        <f>Revenue!F10</f>
        <v>197587.51</v>
      </c>
      <c r="C57" s="975">
        <f t="shared" si="2"/>
        <v>1</v>
      </c>
      <c r="D57" s="235">
        <f>Revenue!G10</f>
        <v>0</v>
      </c>
      <c r="E57" s="973">
        <f t="shared" si="23"/>
        <v>0</v>
      </c>
      <c r="F57" s="236">
        <f t="shared" si="19"/>
        <v>197587.51</v>
      </c>
      <c r="G57" s="976">
        <f>IF(ISBLANK(F57),"  ",IF(F81&gt;0,F57/F81,IF(F57&gt;0,1,0)))</f>
        <v>4.7674005425329177E-3</v>
      </c>
      <c r="H57" s="234">
        <f>Revenue!J10</f>
        <v>240000</v>
      </c>
      <c r="I57" s="975">
        <f t="shared" si="20"/>
        <v>1</v>
      </c>
      <c r="J57" s="235">
        <f>Revenue!K10</f>
        <v>0</v>
      </c>
      <c r="K57" s="977">
        <f t="shared" si="21"/>
        <v>0</v>
      </c>
      <c r="L57" s="236">
        <f t="shared" si="22"/>
        <v>240000</v>
      </c>
      <c r="M57" s="976">
        <f>IF(ISBLANK(L57),"  ",IF(L81&gt;0,L57/L81,IF(L57&gt;0,1,0)))</f>
        <v>5.6385024954954824E-3</v>
      </c>
    </row>
    <row r="58" spans="1:13" ht="15" customHeight="1" x14ac:dyDescent="0.2">
      <c r="A58" s="233" t="s">
        <v>412</v>
      </c>
      <c r="B58" s="234">
        <v>0</v>
      </c>
      <c r="C58" s="975">
        <f>IF(ISBLANK(B58),"  ",IF(F58&gt;0,B58/F58,IF(B58&gt;0,1,0)))</f>
        <v>0</v>
      </c>
      <c r="D58" s="235">
        <f>Athletics!U13</f>
        <v>0</v>
      </c>
      <c r="E58" s="973">
        <f t="shared" si="23"/>
        <v>0</v>
      </c>
      <c r="F58" s="236">
        <f t="shared" si="19"/>
        <v>0</v>
      </c>
      <c r="G58" s="976">
        <f>IF(ISBLANK(F58),"  ",IF(F81&gt;0,F58/F81,IF(F58&gt;0,1,0)))</f>
        <v>0</v>
      </c>
      <c r="H58" s="234">
        <v>0</v>
      </c>
      <c r="I58" s="975">
        <f>IF(ISBLANK(H58),"  ",IF(L58&gt;0,H58/L58,IF(H58&gt;0,1,0)))</f>
        <v>0</v>
      </c>
      <c r="J58" s="235">
        <f>Athletics!W13</f>
        <v>0</v>
      </c>
      <c r="K58" s="977">
        <f>IF(ISBLANK(J58),"  ",IF(L58&gt;0,J58/L58,IF(J58&gt;0,1,0)))</f>
        <v>0</v>
      </c>
      <c r="L58" s="236">
        <f t="shared" si="22"/>
        <v>0</v>
      </c>
      <c r="M58" s="976">
        <f>IF(ISBLANK(L58),"  ",IF(L81&gt;0,L58/L81,IF(L58&gt;0,1,0)))</f>
        <v>0</v>
      </c>
    </row>
    <row r="59" spans="1:13" ht="15" customHeight="1" x14ac:dyDescent="0.2">
      <c r="A59" s="164" t="s">
        <v>253</v>
      </c>
      <c r="B59" s="178">
        <f>Revenue!F11+Revenue!F12+Revenue!F14+Revenue!F15+Revenue!F17+Revenue!F18+Revenue!F22+Revenue!F23+Revenue!F13+Revenue!F16</f>
        <v>1158085.6000000001</v>
      </c>
      <c r="C59" s="975">
        <f t="shared" si="2"/>
        <v>0.35149025389417943</v>
      </c>
      <c r="D59" s="216">
        <f>Revenue!G11+Revenue!G12+Revenue!G14+Revenue!G15+Revenue!G17+Revenue!G18+Revenue!G22+Revenue!G23+Revenue!G13+Revenue!G16</f>
        <v>2136701.63</v>
      </c>
      <c r="E59" s="973">
        <f t="shared" si="23"/>
        <v>0.64850974610582057</v>
      </c>
      <c r="F59" s="232">
        <f t="shared" si="19"/>
        <v>3294787.23</v>
      </c>
      <c r="G59" s="976">
        <f>IF(ISBLANK(F59),"  ",IF(F81&gt;0,F59/F81,IF(F59&gt;0,1,0)))</f>
        <v>7.9496778049546385E-2</v>
      </c>
      <c r="H59" s="178">
        <f>Revenue!J11+Revenue!J12+Revenue!J14+Revenue!J15+Revenue!J17+Revenue!J18+Revenue!J22+Revenue!J23+Revenue!J13+Revenue!J16</f>
        <v>1290000</v>
      </c>
      <c r="I59" s="975">
        <f t="shared" si="20"/>
        <v>0.35833333333333334</v>
      </c>
      <c r="J59" s="216">
        <f>Revenue!K11+Revenue!K12+Revenue!K14+Revenue!K15+Revenue!K17+Revenue!K18+Revenue!K22+Revenue!K23+Revenue!K13+Revenue!K16</f>
        <v>2310000</v>
      </c>
      <c r="K59" s="977">
        <f t="shared" si="21"/>
        <v>0.64166666666666672</v>
      </c>
      <c r="L59" s="232">
        <f t="shared" si="22"/>
        <v>3600000</v>
      </c>
      <c r="M59" s="976">
        <f>IF(ISBLANK(L59),"  ",IF(L81&gt;0,L59/L81,IF(L59&gt;0,1,0)))</f>
        <v>8.4577537432432237E-2</v>
      </c>
    </row>
    <row r="60" spans="1:13" s="109" customFormat="1" ht="15" customHeight="1" x14ac:dyDescent="0.25">
      <c r="A60" s="176" t="s">
        <v>216</v>
      </c>
      <c r="B60" s="181">
        <f>B59+B57+B56+B55+B54</f>
        <v>9832748.6799999997</v>
      </c>
      <c r="C60" s="978">
        <f t="shared" si="2"/>
        <v>0.79215027123961235</v>
      </c>
      <c r="D60" s="223">
        <f>D59+D57+D56+D55+D54+D58</f>
        <v>2579982.8899999997</v>
      </c>
      <c r="E60" s="979">
        <f t="shared" si="23"/>
        <v>0.20784972876038757</v>
      </c>
      <c r="F60" s="237">
        <f>F59+F57+F56+F55+F54+F58</f>
        <v>12412731.57</v>
      </c>
      <c r="G60" s="980">
        <f>IF(ISBLANK(F60),"  ",IF(F81&gt;0,F60/F81,IF(F60&gt;0,1,0)))</f>
        <v>0.29949495907475865</v>
      </c>
      <c r="H60" s="181">
        <f>H59+H57+H56+H55+H54</f>
        <v>10416976</v>
      </c>
      <c r="I60" s="978">
        <f t="shared" si="20"/>
        <v>0.78886746935397689</v>
      </c>
      <c r="J60" s="223">
        <f>J59+J57+J56+J55+J54+J58</f>
        <v>2788000</v>
      </c>
      <c r="K60" s="981">
        <f t="shared" si="21"/>
        <v>0.21113253064602314</v>
      </c>
      <c r="L60" s="232">
        <f>L59+L57+L56+L55+L54+L58</f>
        <v>13204976</v>
      </c>
      <c r="M60" s="980">
        <f>IF(ISBLANK(L60),"  ",IF(L81&gt;0,L60/L81,IF(L60&gt;0,1,0)))</f>
        <v>0.31023454220399149</v>
      </c>
    </row>
    <row r="61" spans="1:13" ht="15" customHeight="1" x14ac:dyDescent="0.2">
      <c r="A61" s="205" t="s">
        <v>217</v>
      </c>
      <c r="B61" s="238">
        <f>Revenue!F26</f>
        <v>0</v>
      </c>
      <c r="C61" s="975">
        <f t="shared" si="2"/>
        <v>0</v>
      </c>
      <c r="D61" s="239">
        <f>Revenue!G26</f>
        <v>0</v>
      </c>
      <c r="E61" s="973">
        <f t="shared" si="23"/>
        <v>0</v>
      </c>
      <c r="F61" s="240">
        <f t="shared" ref="F61:F70" si="24">D61+B61</f>
        <v>0</v>
      </c>
      <c r="G61" s="976">
        <f>IF(ISBLANK(F61),"  ",IF(F81&gt;0,F61/F81,IF(F61&gt;0,1,0)))</f>
        <v>0</v>
      </c>
      <c r="H61" s="238">
        <f>Revenue!J26</f>
        <v>0</v>
      </c>
      <c r="I61" s="975">
        <f t="shared" si="20"/>
        <v>0</v>
      </c>
      <c r="J61" s="239">
        <f>Revenue!K26</f>
        <v>0</v>
      </c>
      <c r="K61" s="977">
        <f t="shared" si="21"/>
        <v>0</v>
      </c>
      <c r="L61" s="240">
        <f t="shared" ref="L61:L70" si="25">J61+H61</f>
        <v>0</v>
      </c>
      <c r="M61" s="976">
        <f>IF(ISBLANK(L61),"  ",IF(L81&gt;0,L61/L81,IF(L61&gt;0,1,0)))</f>
        <v>0</v>
      </c>
    </row>
    <row r="62" spans="1:13" ht="15" customHeight="1" x14ac:dyDescent="0.2">
      <c r="A62" s="241" t="s">
        <v>247</v>
      </c>
      <c r="B62" s="165">
        <f>Revenue!F27</f>
        <v>0</v>
      </c>
      <c r="C62" s="975">
        <f t="shared" si="2"/>
        <v>0</v>
      </c>
      <c r="D62" s="216">
        <f>Revenue!G27</f>
        <v>0</v>
      </c>
      <c r="E62" s="973">
        <f t="shared" si="23"/>
        <v>0</v>
      </c>
      <c r="F62" s="201">
        <f t="shared" si="24"/>
        <v>0</v>
      </c>
      <c r="G62" s="976">
        <f>IF(ISBLANK(F62),"  ",IF(F81&gt;0,F62/F81,IF(F62&gt;0,1,0)))</f>
        <v>0</v>
      </c>
      <c r="H62" s="165">
        <f>Revenue!J27</f>
        <v>0</v>
      </c>
      <c r="I62" s="975">
        <f t="shared" si="20"/>
        <v>0</v>
      </c>
      <c r="J62" s="216">
        <f>Revenue!K27</f>
        <v>0</v>
      </c>
      <c r="K62" s="977">
        <f t="shared" si="21"/>
        <v>0</v>
      </c>
      <c r="L62" s="201">
        <f t="shared" si="25"/>
        <v>0</v>
      </c>
      <c r="M62" s="976">
        <f>IF(ISBLANK(L62),"  ",IF(L81&gt;0,L62/L81,IF(L62&gt;0,1,0)))</f>
        <v>0</v>
      </c>
    </row>
    <row r="63" spans="1:13" ht="15" customHeight="1" x14ac:dyDescent="0.2">
      <c r="A63" s="153" t="s">
        <v>218</v>
      </c>
      <c r="B63" s="165">
        <f>Revenue!F28</f>
        <v>4103</v>
      </c>
      <c r="C63" s="975">
        <f t="shared" si="2"/>
        <v>1</v>
      </c>
      <c r="D63" s="216">
        <f>Revenue!G28</f>
        <v>0</v>
      </c>
      <c r="E63" s="973">
        <f t="shared" si="23"/>
        <v>0</v>
      </c>
      <c r="F63" s="201">
        <f t="shared" si="24"/>
        <v>4103</v>
      </c>
      <c r="G63" s="976">
        <f>IF(ISBLANK(F63),"  ",IF(F81&gt;0,F63/F81,IF(F63&gt;0,1,0)))</f>
        <v>9.8997372991909048E-5</v>
      </c>
      <c r="H63" s="165">
        <f>Revenue!J28</f>
        <v>6000</v>
      </c>
      <c r="I63" s="975">
        <f t="shared" si="20"/>
        <v>1</v>
      </c>
      <c r="J63" s="216">
        <f>Revenue!K28</f>
        <v>0</v>
      </c>
      <c r="K63" s="977">
        <f t="shared" si="21"/>
        <v>0</v>
      </c>
      <c r="L63" s="201">
        <f t="shared" si="25"/>
        <v>6000</v>
      </c>
      <c r="M63" s="976">
        <f>IF(ISBLANK(L63),"  ",IF(L81&gt;0,L63/L81,IF(L63&gt;0,1,0)))</f>
        <v>1.4096256238738708E-4</v>
      </c>
    </row>
    <row r="64" spans="1:13" ht="15" customHeight="1" x14ac:dyDescent="0.2">
      <c r="A64" s="167" t="s">
        <v>219</v>
      </c>
      <c r="B64" s="165">
        <f>Revenue!F73</f>
        <v>0</v>
      </c>
      <c r="C64" s="975">
        <f t="shared" si="2"/>
        <v>0</v>
      </c>
      <c r="D64" s="216">
        <f>Revenue!G73</f>
        <v>2227097.5299999998</v>
      </c>
      <c r="E64" s="973">
        <f t="shared" si="23"/>
        <v>1</v>
      </c>
      <c r="F64" s="201">
        <f t="shared" si="24"/>
        <v>2227097.5299999998</v>
      </c>
      <c r="G64" s="976">
        <f>IF(ISBLANK(F64),"  ",IF(F81&gt;0,F64/F81,IF(F64&gt;0,1,0)))</f>
        <v>5.3735511788147533E-2</v>
      </c>
      <c r="H64" s="165">
        <f>Revenue!J73</f>
        <v>0</v>
      </c>
      <c r="I64" s="975">
        <f t="shared" si="20"/>
        <v>0</v>
      </c>
      <c r="J64" s="216">
        <f>Revenue!K73</f>
        <v>2000000</v>
      </c>
      <c r="K64" s="977">
        <f t="shared" si="21"/>
        <v>1</v>
      </c>
      <c r="L64" s="201">
        <f t="shared" si="25"/>
        <v>2000000</v>
      </c>
      <c r="M64" s="976">
        <f>IF(ISBLANK(L64),"  ",IF(L81&gt;0,L64/L81,IF(L64&gt;0,1,0)))</f>
        <v>4.6987520795795691E-2</v>
      </c>
    </row>
    <row r="65" spans="1:13" ht="15" customHeight="1" x14ac:dyDescent="0.2">
      <c r="A65" s="241" t="s">
        <v>220</v>
      </c>
      <c r="B65" s="165">
        <f>Revenue!F29</f>
        <v>0</v>
      </c>
      <c r="C65" s="975">
        <f t="shared" si="2"/>
        <v>0</v>
      </c>
      <c r="D65" s="216">
        <f>Revenue!G29</f>
        <v>0</v>
      </c>
      <c r="E65" s="973">
        <f t="shared" si="23"/>
        <v>0</v>
      </c>
      <c r="F65" s="201">
        <f t="shared" si="24"/>
        <v>0</v>
      </c>
      <c r="G65" s="976">
        <f>IF(ISBLANK(F65),"  ",IF(F81&gt;0,F65/F81,IF(F65&gt;0,1,0)))</f>
        <v>0</v>
      </c>
      <c r="H65" s="165">
        <f>Revenue!J29</f>
        <v>0</v>
      </c>
      <c r="I65" s="975">
        <f t="shared" si="20"/>
        <v>0</v>
      </c>
      <c r="J65" s="216">
        <f>Revenue!K29</f>
        <v>0</v>
      </c>
      <c r="K65" s="977">
        <f t="shared" si="21"/>
        <v>0</v>
      </c>
      <c r="L65" s="201">
        <f t="shared" si="25"/>
        <v>0</v>
      </c>
      <c r="M65" s="976">
        <f>IF(ISBLANK(L65),"  ",IF(L81&gt;0,L65/L81,IF(L65&gt;0,1,0)))</f>
        <v>0</v>
      </c>
    </row>
    <row r="66" spans="1:13" ht="15" customHeight="1" x14ac:dyDescent="0.2">
      <c r="A66" s="241" t="s">
        <v>221</v>
      </c>
      <c r="B66" s="165">
        <v>0</v>
      </c>
      <c r="C66" s="975">
        <f t="shared" si="2"/>
        <v>0</v>
      </c>
      <c r="D66" s="216">
        <f>Athletics!U24-Athletics!U21-Athletics!U13-Athletics!U23</f>
        <v>0</v>
      </c>
      <c r="E66" s="973">
        <f t="shared" si="23"/>
        <v>0</v>
      </c>
      <c r="F66" s="201">
        <f t="shared" si="24"/>
        <v>0</v>
      </c>
      <c r="G66" s="976">
        <f>IF(ISBLANK(F66),"  ",IF(F81&gt;0,F66/F81,IF(F66&gt;0,1,0)))</f>
        <v>0</v>
      </c>
      <c r="H66" s="165">
        <v>0</v>
      </c>
      <c r="I66" s="975">
        <f t="shared" si="20"/>
        <v>0</v>
      </c>
      <c r="J66" s="216">
        <f>Athletics!W24-Athletics!W21-Athletics!W13-Athletics!W23</f>
        <v>0</v>
      </c>
      <c r="K66" s="977">
        <f t="shared" si="21"/>
        <v>0</v>
      </c>
      <c r="L66" s="201">
        <f t="shared" si="25"/>
        <v>0</v>
      </c>
      <c r="M66" s="976">
        <f>IF(ISBLANK(L66),"  ",IF(L81&gt;0,L66/L81,IF(L66&gt;0,1,0)))</f>
        <v>0</v>
      </c>
    </row>
    <row r="67" spans="1:13" ht="15" customHeight="1" x14ac:dyDescent="0.2">
      <c r="A67" s="205" t="s">
        <v>248</v>
      </c>
      <c r="B67" s="165">
        <f>Revenue!F84</f>
        <v>0</v>
      </c>
      <c r="C67" s="975">
        <f t="shared" si="2"/>
        <v>0</v>
      </c>
      <c r="D67" s="216">
        <f>Revenue!G84</f>
        <v>0</v>
      </c>
      <c r="E67" s="973">
        <f t="shared" si="23"/>
        <v>0</v>
      </c>
      <c r="F67" s="201">
        <f t="shared" si="24"/>
        <v>0</v>
      </c>
      <c r="G67" s="976">
        <f>IF(ISBLANK(F67),"  ",IF(F81&gt;0,F67/F81,IF(F67&gt;0,1,0)))</f>
        <v>0</v>
      </c>
      <c r="H67" s="165">
        <f>Revenue!J84</f>
        <v>0</v>
      </c>
      <c r="I67" s="975">
        <f t="shared" si="20"/>
        <v>0</v>
      </c>
      <c r="J67" s="216">
        <f>Revenue!K84</f>
        <v>0</v>
      </c>
      <c r="K67" s="977">
        <f t="shared" si="21"/>
        <v>0</v>
      </c>
      <c r="L67" s="201">
        <f t="shared" si="25"/>
        <v>0</v>
      </c>
      <c r="M67" s="976">
        <f>IF(ISBLANK(L67),"  ",IF(L81&gt;0,L67/L81,IF(L67&gt;0,1,0)))</f>
        <v>0</v>
      </c>
    </row>
    <row r="68" spans="1:13" ht="15" customHeight="1" x14ac:dyDescent="0.2">
      <c r="A68" s="205" t="s">
        <v>249</v>
      </c>
      <c r="B68" s="165">
        <f>Revenue!F78</f>
        <v>0</v>
      </c>
      <c r="C68" s="975">
        <f t="shared" si="2"/>
        <v>0</v>
      </c>
      <c r="D68" s="216">
        <f>Revenue!G78</f>
        <v>398263.16</v>
      </c>
      <c r="E68" s="973">
        <f t="shared" si="23"/>
        <v>1</v>
      </c>
      <c r="F68" s="201">
        <f t="shared" si="24"/>
        <v>398263.16</v>
      </c>
      <c r="G68" s="976">
        <f>IF(ISBLANK(F68),"  ",IF(F81&gt;0,F68/F81,IF(F68&gt;0,1,0)))</f>
        <v>9.6093118692313784E-3</v>
      </c>
      <c r="H68" s="165">
        <f>Revenue!J78</f>
        <v>0</v>
      </c>
      <c r="I68" s="975">
        <f t="shared" si="20"/>
        <v>0</v>
      </c>
      <c r="J68" s="216">
        <f>Revenue!K78</f>
        <v>450000</v>
      </c>
      <c r="K68" s="977">
        <f t="shared" si="21"/>
        <v>1</v>
      </c>
      <c r="L68" s="201">
        <f t="shared" si="25"/>
        <v>450000</v>
      </c>
      <c r="M68" s="976">
        <f>IF(ISBLANK(L68),"  ",IF(L81&gt;0,L68/L81,IF(L68&gt;0,1,0)))</f>
        <v>1.057219217905403E-2</v>
      </c>
    </row>
    <row r="69" spans="1:13" ht="15" customHeight="1" x14ac:dyDescent="0.2">
      <c r="A69" s="153" t="s">
        <v>250</v>
      </c>
      <c r="B69" s="165">
        <f>Revenue!F75+Revenue!F74</f>
        <v>0</v>
      </c>
      <c r="C69" s="975">
        <f t="shared" si="2"/>
        <v>0</v>
      </c>
      <c r="D69" s="216">
        <f>Revenue!G75+ Revenue!G74</f>
        <v>2121111.52</v>
      </c>
      <c r="E69" s="973">
        <f t="shared" si="23"/>
        <v>1</v>
      </c>
      <c r="F69" s="201">
        <f t="shared" si="24"/>
        <v>2121111.52</v>
      </c>
      <c r="G69" s="976">
        <f>IF(ISBLANK(F69),"  ",IF(F81&gt;0,F69/F81,IF(F69&gt;0,1,0)))</f>
        <v>5.1178276456952269E-2</v>
      </c>
      <c r="H69" s="165">
        <f>Revenue!J75+Revenue!J74</f>
        <v>0</v>
      </c>
      <c r="I69" s="975">
        <f t="shared" si="20"/>
        <v>0</v>
      </c>
      <c r="J69" s="216">
        <f>Revenue!K75+Revenue!K74</f>
        <v>2000000</v>
      </c>
      <c r="K69" s="977">
        <f t="shared" si="21"/>
        <v>1</v>
      </c>
      <c r="L69" s="201">
        <f t="shared" si="25"/>
        <v>2000000</v>
      </c>
      <c r="M69" s="976">
        <f>IF(ISBLANK(L69),"  ",IF(L81&gt;0,L69/L81,IF(L69&gt;0,1,0)))</f>
        <v>4.6987520795795691E-2</v>
      </c>
    </row>
    <row r="70" spans="1:13" ht="15" customHeight="1" x14ac:dyDescent="0.2">
      <c r="A70" s="167" t="s">
        <v>222</v>
      </c>
      <c r="B70" s="165">
        <f>Revenue!F30</f>
        <v>526118.93999999994</v>
      </c>
      <c r="C70" s="975">
        <f t="shared" si="2"/>
        <v>0.35921869571438025</v>
      </c>
      <c r="D70" s="216">
        <f>Revenue!G30</f>
        <v>938501.21</v>
      </c>
      <c r="E70" s="973">
        <f t="shared" si="23"/>
        <v>0.64078130428561975</v>
      </c>
      <c r="F70" s="201">
        <f t="shared" si="24"/>
        <v>1464620.15</v>
      </c>
      <c r="G70" s="976">
        <f>IF(ISBLANK(F70),"  ",IF(F81&gt;0,F70/F81,IF(F70&gt;0,1,0)))</f>
        <v>3.5338422442363092E-2</v>
      </c>
      <c r="H70" s="165">
        <f>Revenue!J30</f>
        <v>550000</v>
      </c>
      <c r="I70" s="975">
        <f t="shared" si="20"/>
        <v>0.35483870967741937</v>
      </c>
      <c r="J70" s="216">
        <f>Revenue!K30</f>
        <v>1000000</v>
      </c>
      <c r="K70" s="977">
        <f t="shared" si="21"/>
        <v>0.64516129032258063</v>
      </c>
      <c r="L70" s="201">
        <f t="shared" si="25"/>
        <v>1550000</v>
      </c>
      <c r="M70" s="976">
        <f>IF(ISBLANK(L70),"  ",IF(L81&gt;0,L70/L81,IF(L70&gt;0,1,0)))</f>
        <v>3.6415328616741661E-2</v>
      </c>
    </row>
    <row r="71" spans="1:13" ht="15" customHeight="1" x14ac:dyDescent="0.2">
      <c r="A71" s="205" t="s">
        <v>532</v>
      </c>
      <c r="B71" s="165">
        <f>Revenue!F31</f>
        <v>0</v>
      </c>
      <c r="C71" s="975">
        <f t="shared" ref="C71" si="26">IF(ISBLANK(B71),"  ",IF(F71&gt;0,B71/F71,IF(B71&gt;0,1,0)))</f>
        <v>0</v>
      </c>
      <c r="D71" s="216">
        <f>Revenue!G31</f>
        <v>0</v>
      </c>
      <c r="E71" s="973">
        <f t="shared" ref="E71" si="27">IF(ISBLANK(D71),"  ",IF(F71&gt;0,D71/F71,IF(D71&gt;0,1,0)))</f>
        <v>0</v>
      </c>
      <c r="F71" s="201">
        <f t="shared" ref="F71" si="28">D71+B71</f>
        <v>0</v>
      </c>
      <c r="G71" s="976">
        <f>IF(ISBLANK(F71),"  ",IF(F82&gt;0,F71/F82,IF(F71&gt;0,1,0)))</f>
        <v>0</v>
      </c>
      <c r="H71" s="165">
        <f>Revenue!J31</f>
        <v>0</v>
      </c>
      <c r="I71" s="975">
        <f t="shared" ref="I71" si="29">IF(ISBLANK(H71),"  ",IF(L71&gt;0,H71/L71,IF(H71&gt;0,1,0)))</f>
        <v>0</v>
      </c>
      <c r="J71" s="216">
        <f>Revenue!K31</f>
        <v>0</v>
      </c>
      <c r="K71" s="977">
        <f t="shared" ref="K71" si="30">IF(ISBLANK(J71),"  ",IF(L71&gt;0,J71/L71,IF(J71&gt;0,1,0)))</f>
        <v>0</v>
      </c>
      <c r="L71" s="201">
        <f t="shared" ref="L71" si="31">J71+H71</f>
        <v>0</v>
      </c>
      <c r="M71" s="976"/>
    </row>
    <row r="72" spans="1:13" s="109" customFormat="1" ht="15" customHeight="1" x14ac:dyDescent="0.25">
      <c r="A72" s="182" t="s">
        <v>223</v>
      </c>
      <c r="B72" s="172">
        <f>B60+SUM(B61:B71)</f>
        <v>10362970.619999999</v>
      </c>
      <c r="C72" s="978">
        <f t="shared" si="2"/>
        <v>0.5563136820829262</v>
      </c>
      <c r="D72" s="223">
        <f>D60+SUM(D61:D71)</f>
        <v>8264956.3099999996</v>
      </c>
      <c r="E72" s="979">
        <f t="shared" si="23"/>
        <v>0.44368631791707375</v>
      </c>
      <c r="F72" s="172">
        <f>F60+SUM(F61:F71)</f>
        <v>18627926.93</v>
      </c>
      <c r="G72" s="980">
        <f>IF(ISBLANK(F72),"  ",IF(F81&gt;0,F72/F81,IF(F72&gt;0,1,0)))</f>
        <v>0.44945547900444482</v>
      </c>
      <c r="H72" s="172">
        <f>H60+SUM(H61:H71)</f>
        <v>10972976</v>
      </c>
      <c r="I72" s="978">
        <f t="shared" si="20"/>
        <v>0.57118264059046242</v>
      </c>
      <c r="J72" s="223">
        <f>J60+SUM(J61:J71)</f>
        <v>8238000</v>
      </c>
      <c r="K72" s="981">
        <f t="shared" si="21"/>
        <v>0.42881735940953752</v>
      </c>
      <c r="L72" s="172">
        <f>L60+SUM(L61:L71)</f>
        <v>19210976</v>
      </c>
      <c r="M72" s="980">
        <f>IF(ISBLANK(L72),"  ",IF(L81&gt;0,L72/L81,IF(L72&gt;0,1,0)))</f>
        <v>0.45133806715376595</v>
      </c>
    </row>
    <row r="73" spans="1:13" ht="15" customHeight="1" x14ac:dyDescent="0.25">
      <c r="A73" s="155" t="s">
        <v>224</v>
      </c>
      <c r="B73" s="178"/>
      <c r="C73" s="220" t="s">
        <v>117</v>
      </c>
      <c r="D73" s="216"/>
      <c r="E73" s="216" t="str">
        <f t="shared" si="23"/>
        <v xml:space="preserve">  </v>
      </c>
      <c r="F73" s="201"/>
      <c r="G73" s="222" t="s">
        <v>117</v>
      </c>
      <c r="H73" s="178"/>
      <c r="I73" s="220" t="s">
        <v>117</v>
      </c>
      <c r="J73" s="216"/>
      <c r="K73" s="221" t="s">
        <v>117</v>
      </c>
      <c r="L73" s="201"/>
      <c r="M73" s="222" t="s">
        <v>117</v>
      </c>
    </row>
    <row r="74" spans="1:13" ht="15" customHeight="1" x14ac:dyDescent="0.2">
      <c r="A74" s="153" t="s">
        <v>225</v>
      </c>
      <c r="B74" s="92">
        <f>Revenue!F64</f>
        <v>0</v>
      </c>
      <c r="C74" s="972">
        <f t="shared" si="2"/>
        <v>0</v>
      </c>
      <c r="D74" s="212">
        <f>Revenue!G64</f>
        <v>0</v>
      </c>
      <c r="E74" s="973">
        <f t="shared" si="23"/>
        <v>0</v>
      </c>
      <c r="F74" s="93">
        <f>D74+B74</f>
        <v>0</v>
      </c>
      <c r="G74" s="974">
        <f>IF(ISBLANK(F74),"  ",IF(F81&gt;0,F74/F81,IF(F74&gt;0,1,0)))</f>
        <v>0</v>
      </c>
      <c r="H74" s="92">
        <f>Revenue!J64</f>
        <v>0</v>
      </c>
      <c r="I74" s="972">
        <f>IF(ISBLANK(H74),"  ",IF(L74&gt;0,H74/L74,IF(H74&gt;0,1,0)))</f>
        <v>0</v>
      </c>
      <c r="J74" s="212">
        <f>Revenue!K64</f>
        <v>0</v>
      </c>
      <c r="K74" s="973">
        <f>IF(ISBLANK(J74),"  ",IF(L74&gt;0,J74/L74,IF(J74&gt;0,1,0)))</f>
        <v>0</v>
      </c>
      <c r="L74" s="93">
        <f>J74+H74</f>
        <v>0</v>
      </c>
      <c r="M74" s="974">
        <f>IF(ISBLANK(L74),"  ",IF(L81&gt;0,L74/L81,IF(L74&gt;0,1,0)))</f>
        <v>0</v>
      </c>
    </row>
    <row r="75" spans="1:13" ht="15" customHeight="1" x14ac:dyDescent="0.2">
      <c r="A75" s="164" t="s">
        <v>226</v>
      </c>
      <c r="B75" s="165">
        <f>Revenue!F65</f>
        <v>0</v>
      </c>
      <c r="C75" s="975">
        <f t="shared" si="2"/>
        <v>0</v>
      </c>
      <c r="D75" s="216">
        <f>Revenue!G65</f>
        <v>0</v>
      </c>
      <c r="E75" s="973">
        <f t="shared" si="23"/>
        <v>0</v>
      </c>
      <c r="F75" s="201">
        <f>D75+B75</f>
        <v>0</v>
      </c>
      <c r="G75" s="976">
        <f>IF(ISBLANK(F75),"  ",IF(F81&gt;0,F75/F81,IF(F75&gt;0,1,0)))</f>
        <v>0</v>
      </c>
      <c r="H75" s="165">
        <f>Revenue!J65</f>
        <v>0</v>
      </c>
      <c r="I75" s="975">
        <f>IF(ISBLANK(H75),"  ",IF(L75&gt;0,H75/L75,IF(H75&gt;0,1,0)))</f>
        <v>0</v>
      </c>
      <c r="J75" s="216">
        <f>Revenue!K65</f>
        <v>0</v>
      </c>
      <c r="K75" s="977">
        <f>IF(ISBLANK(J75),"  ",IF(L75&gt;0,J75/L75,IF(J75&gt;0,1,0)))</f>
        <v>0</v>
      </c>
      <c r="L75" s="201">
        <f>J75+H75</f>
        <v>0</v>
      </c>
      <c r="M75" s="976">
        <f>IF(ISBLANK(L75),"  ",IF(L81&gt;0,L75/L81,IF(L75&gt;0,1,0)))</f>
        <v>0</v>
      </c>
    </row>
    <row r="76" spans="1:13" ht="15" customHeight="1" x14ac:dyDescent="0.25">
      <c r="A76" s="177" t="s">
        <v>227</v>
      </c>
      <c r="B76" s="178"/>
      <c r="C76" s="220" t="s">
        <v>117</v>
      </c>
      <c r="D76" s="216"/>
      <c r="E76" s="216" t="str">
        <f t="shared" si="23"/>
        <v xml:space="preserve">  </v>
      </c>
      <c r="F76" s="201"/>
      <c r="G76" s="222" t="s">
        <v>117</v>
      </c>
      <c r="H76" s="178"/>
      <c r="I76" s="220" t="s">
        <v>117</v>
      </c>
      <c r="J76" s="216"/>
      <c r="K76" s="221" t="s">
        <v>117</v>
      </c>
      <c r="L76" s="201"/>
      <c r="M76" s="222" t="s">
        <v>117</v>
      </c>
    </row>
    <row r="77" spans="1:13" ht="15" customHeight="1" x14ac:dyDescent="0.25">
      <c r="A77" s="153" t="s">
        <v>228</v>
      </c>
      <c r="B77" s="92">
        <f>Revenue!F66</f>
        <v>0</v>
      </c>
      <c r="C77" s="972">
        <f t="shared" si="2"/>
        <v>0</v>
      </c>
      <c r="D77" s="212">
        <f>Revenue!G66</f>
        <v>6987175.9000000004</v>
      </c>
      <c r="E77" s="979">
        <f t="shared" si="23"/>
        <v>1</v>
      </c>
      <c r="F77" s="93">
        <f>D77+B77</f>
        <v>6987175.9000000004</v>
      </c>
      <c r="G77" s="974">
        <f>IF(ISBLANK(F77),"  ",IF(F81&gt;0,F77/F81,IF(F77&gt;0,1,0)))</f>
        <v>0.16858690195768408</v>
      </c>
      <c r="H77" s="92">
        <f>Revenue!J66</f>
        <v>0</v>
      </c>
      <c r="I77" s="972">
        <f>IF(ISBLANK(H77),"  ",IF(L77&gt;0,H77/L77,IF(H77&gt;0,1,0)))</f>
        <v>0</v>
      </c>
      <c r="J77" s="212">
        <f>Revenue!K66</f>
        <v>7500000</v>
      </c>
      <c r="K77" s="973">
        <f>IF(ISBLANK(J77),"  ",IF(L77&gt;0,J77/L77,IF(J77&gt;0,1,0)))</f>
        <v>1</v>
      </c>
      <c r="L77" s="93">
        <f>J77+H77</f>
        <v>7500000</v>
      </c>
      <c r="M77" s="974">
        <f>IF(ISBLANK(L77),"  ",IF(L81&gt;0,L77/L81,IF(L77&gt;0,1,0)))</f>
        <v>0.17620320298423384</v>
      </c>
    </row>
    <row r="78" spans="1:13" ht="15" customHeight="1" x14ac:dyDescent="0.25">
      <c r="A78" s="164" t="s">
        <v>252</v>
      </c>
      <c r="B78" s="165">
        <f>Revenue!F67+Revenue!F72</f>
        <v>0</v>
      </c>
      <c r="C78" s="975">
        <f t="shared" si="2"/>
        <v>0</v>
      </c>
      <c r="D78" s="216">
        <f>Revenue!G67+Revenue!G72</f>
        <v>4290843.54</v>
      </c>
      <c r="E78" s="979">
        <f t="shared" si="23"/>
        <v>1</v>
      </c>
      <c r="F78" s="201">
        <f>D78+B78</f>
        <v>4290843.54</v>
      </c>
      <c r="G78" s="976">
        <f>IF(ISBLANK(F78),"  ",IF(F81&gt;0,F78/F81,IF(F78&gt;0,1,0)))</f>
        <v>0.10352967057745635</v>
      </c>
      <c r="H78" s="165">
        <f>Revenue!J67+Revenue!J72</f>
        <v>0</v>
      </c>
      <c r="I78" s="975">
        <f>IF(ISBLANK(H78),"  ",IF(L78&gt;0,H78/L78,IF(H78&gt;0,1,0)))</f>
        <v>0</v>
      </c>
      <c r="J78" s="216">
        <f>Revenue!K67+Revenue!K72</f>
        <v>2905000</v>
      </c>
      <c r="K78" s="977">
        <f>IF(ISBLANK(J78),"  ",IF(L78&gt;0,J78/L78,IF(J78&gt;0,1,0)))</f>
        <v>1</v>
      </c>
      <c r="L78" s="201">
        <f>J78+H78</f>
        <v>2905000</v>
      </c>
      <c r="M78" s="976">
        <f>IF(ISBLANK(L78),"  ",IF(L81&gt;0,L78/L81,IF(L78&gt;0,1,0)))</f>
        <v>6.8249373955893242E-2</v>
      </c>
    </row>
    <row r="79" spans="1:13" s="109" customFormat="1" ht="15" customHeight="1" x14ac:dyDescent="0.25">
      <c r="A79" s="177" t="s">
        <v>229</v>
      </c>
      <c r="B79" s="242">
        <f>B78+B77+B75+B74</f>
        <v>0</v>
      </c>
      <c r="C79" s="978">
        <f t="shared" si="2"/>
        <v>0</v>
      </c>
      <c r="D79" s="243">
        <f>D78+D77+D75+D74</f>
        <v>11278019.440000001</v>
      </c>
      <c r="E79" s="979">
        <f t="shared" si="23"/>
        <v>1</v>
      </c>
      <c r="F79" s="224">
        <f>F78+F77+F76+F75+F74</f>
        <v>11278019.440000001</v>
      </c>
      <c r="G79" s="980">
        <f>IF(ISBLANK(F79),"  ",IF(F81&gt;0,F79/F81,IF(F79&gt;0,1,0)))</f>
        <v>0.27211657253514049</v>
      </c>
      <c r="H79" s="242">
        <f>H78+H77+H75+H74</f>
        <v>0</v>
      </c>
      <c r="I79" s="978">
        <f>IF(ISBLANK(H79),"  ",IF(L79&gt;0,H79/L79,IF(H79&gt;0,1,0)))</f>
        <v>0</v>
      </c>
      <c r="J79" s="243">
        <f>J78+J77+J75+J74</f>
        <v>10405000</v>
      </c>
      <c r="K79" s="981">
        <f>IF(ISBLANK(J79),"  ",IF(L79&gt;0,J79/L79,IF(J79&gt;0,1,0)))</f>
        <v>1</v>
      </c>
      <c r="L79" s="224">
        <f>L78+L77+L76+L75+L74</f>
        <v>10405000</v>
      </c>
      <c r="M79" s="980">
        <f>IF(ISBLANK(L79),"  ",IF(L81&gt;0,L79/L81,IF(L79&gt;0,1,0)))</f>
        <v>0.24445257694012706</v>
      </c>
    </row>
    <row r="80" spans="1:13" s="109" customFormat="1" ht="15" customHeight="1" x14ac:dyDescent="0.25">
      <c r="A80" s="177" t="s">
        <v>32</v>
      </c>
      <c r="B80" s="242">
        <f>Revenue!F35</f>
        <v>0</v>
      </c>
      <c r="C80" s="981">
        <f t="shared" si="2"/>
        <v>0</v>
      </c>
      <c r="D80" s="225">
        <f>Revenue!G35</f>
        <v>0</v>
      </c>
      <c r="E80" s="979">
        <f t="shared" si="23"/>
        <v>0</v>
      </c>
      <c r="F80" s="248">
        <f>D80+B80</f>
        <v>0</v>
      </c>
      <c r="G80" s="980">
        <f>IF(ISBLANK(F80),"  ",IF(F81&gt;0,F80/F81,IF(F80&gt;0,1,0)))</f>
        <v>0</v>
      </c>
      <c r="H80" s="242">
        <f>Revenue!J35</f>
        <v>0</v>
      </c>
      <c r="I80" s="981">
        <f>IF(ISBLANK(H80),"  ",IF(L80&gt;0,H80/L80,IF(H80&gt;0,1,0)))</f>
        <v>0</v>
      </c>
      <c r="J80" s="225">
        <f>Revenue!K35</f>
        <v>0</v>
      </c>
      <c r="K80" s="981">
        <f>IF(ISBLANK(J80),"  ",IF(L80&gt;0,J80/L80,IF(J80&gt;0,1,0)))</f>
        <v>0</v>
      </c>
      <c r="L80" s="248">
        <f>J80+H80</f>
        <v>0</v>
      </c>
      <c r="M80" s="980">
        <f>IF(ISBLANK(L80),"  ",IF(L81&gt;0,L80/L81,IF(L80&gt;0,1,0)))</f>
        <v>0</v>
      </c>
    </row>
    <row r="81" spans="1:13" s="109" customFormat="1" ht="15" customHeight="1" thickBot="1" x14ac:dyDescent="0.3">
      <c r="A81" s="183" t="s">
        <v>161</v>
      </c>
      <c r="B81" s="244">
        <f>B79+B72+B51+B44+B52+B80</f>
        <v>21902568.469999999</v>
      </c>
      <c r="C81" s="984">
        <f t="shared" si="2"/>
        <v>0.52846618091772279</v>
      </c>
      <c r="D81" s="244">
        <f>D79+D72+D51+D44+D52+D80</f>
        <v>19542975.75</v>
      </c>
      <c r="E81" s="985">
        <f>IF(ISBLANK(D81),"  ",IF(F81&gt;0,D81/F81,IF(D81&gt;0,1,0)))</f>
        <v>0.47153381908227721</v>
      </c>
      <c r="F81" s="244">
        <f>F79+F72+F51+F44+F52+F80</f>
        <v>41445544.219999999</v>
      </c>
      <c r="G81" s="247">
        <f>IF(ISBLANK(F81),"  ",IF(F81&gt;0,F81/F81,IF(F81&gt;0,1,0)))</f>
        <v>1</v>
      </c>
      <c r="H81" s="244">
        <f>H79+H72+H51+H44+H52+H80</f>
        <v>23921493</v>
      </c>
      <c r="I81" s="984">
        <f>IF(ISBLANK(H81),"  ",IF(L81&gt;0,H81/L81,IF(H81&gt;0,1,0)))</f>
        <v>0.56200582490199047</v>
      </c>
      <c r="J81" s="244">
        <f>J79+J72+J51+J44+J52+J80</f>
        <v>18643000</v>
      </c>
      <c r="K81" s="985">
        <f>IF(ISBLANK(J81),"  ",IF(L81&gt;0,J81/L81,IF(J81&gt;0,1,0)))</f>
        <v>0.43799417509800953</v>
      </c>
      <c r="L81" s="244">
        <f>L79+L72+L51+L44+L52+L80</f>
        <v>42564493</v>
      </c>
      <c r="M81" s="247">
        <f>IF(ISBLANK(L81),"  ",IF(L81&gt;0,L81/L81,IF(L81&gt;0,1,0)))</f>
        <v>1</v>
      </c>
    </row>
    <row r="82" spans="1:13" ht="15" customHeight="1" thickTop="1" x14ac:dyDescent="0.2">
      <c r="A82" s="70" t="s">
        <v>251</v>
      </c>
    </row>
  </sheetData>
  <printOptions horizontalCentered="1"/>
  <pageMargins left="0.25" right="0.25" top="0.5" bottom="0.5" header="0.3" footer="0.3"/>
  <pageSetup scale="44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86"/>
  <sheetViews>
    <sheetView topLeftCell="A42" zoomScale="80" zoomScaleNormal="80" zoomScalePageLayoutView="60" workbookViewId="0">
      <selection activeCell="A32" sqref="A32"/>
    </sheetView>
  </sheetViews>
  <sheetFormatPr defaultColWidth="45.5703125" defaultRowHeight="15" customHeight="1" x14ac:dyDescent="0.2"/>
  <cols>
    <col min="1" max="1" width="65.42578125" style="70" customWidth="1"/>
    <col min="2" max="5" width="19.85546875" style="92" customWidth="1"/>
    <col min="6" max="7" width="21.28515625" style="92" customWidth="1"/>
    <col min="8" max="232" width="12.42578125" style="70" customWidth="1"/>
    <col min="233" max="233" width="186.85546875" style="70" customWidth="1"/>
    <col min="234" max="234" width="56.42578125" style="70" customWidth="1"/>
    <col min="235" max="16384" width="45.5703125" style="70"/>
  </cols>
  <sheetData>
    <row r="1" spans="1:7" s="319" customFormat="1" ht="20.100000000000001" customHeight="1" x14ac:dyDescent="0.25">
      <c r="A1" s="313" t="s">
        <v>131</v>
      </c>
      <c r="B1" s="326"/>
      <c r="C1" s="326"/>
      <c r="D1" s="326"/>
      <c r="E1" s="327" t="s">
        <v>79</v>
      </c>
      <c r="F1" s="317" t="str">
        <f>Revenue!B2</f>
        <v>SOWELA Technical Community College</v>
      </c>
      <c r="G1" s="317"/>
    </row>
    <row r="2" spans="1:7" s="319" customFormat="1" ht="20.100000000000001" customHeight="1" x14ac:dyDescent="0.25">
      <c r="A2" s="313" t="s">
        <v>385</v>
      </c>
      <c r="B2" s="326" t="s">
        <v>117</v>
      </c>
      <c r="C2" s="326"/>
      <c r="D2" s="326"/>
      <c r="E2" s="326"/>
      <c r="F2" s="326"/>
      <c r="G2" s="326"/>
    </row>
    <row r="3" spans="1:7" s="319" customFormat="1" ht="20.100000000000001" customHeight="1" thickBot="1" x14ac:dyDescent="0.3">
      <c r="A3" s="314" t="s">
        <v>233</v>
      </c>
      <c r="B3" s="328"/>
      <c r="C3" s="328"/>
      <c r="D3" s="328"/>
      <c r="E3" s="328"/>
      <c r="F3" s="328"/>
      <c r="G3" s="328"/>
    </row>
    <row r="4" spans="1:7" ht="15" customHeight="1" thickTop="1" x14ac:dyDescent="0.2">
      <c r="A4" s="150"/>
      <c r="B4" s="151"/>
      <c r="C4" s="152"/>
      <c r="D4" s="151"/>
      <c r="E4" s="152"/>
      <c r="F4" s="151" t="s">
        <v>117</v>
      </c>
      <c r="G4" s="152"/>
    </row>
    <row r="5" spans="1:7" ht="15" customHeight="1" x14ac:dyDescent="0.2">
      <c r="A5" s="153"/>
      <c r="C5" s="154"/>
      <c r="E5" s="154"/>
      <c r="G5" s="154"/>
    </row>
    <row r="6" spans="1:7" ht="15" customHeight="1" x14ac:dyDescent="0.25">
      <c r="A6" s="155"/>
      <c r="B6" s="156" t="s">
        <v>550</v>
      </c>
      <c r="C6" s="157"/>
      <c r="D6" s="156" t="s">
        <v>452</v>
      </c>
      <c r="E6" s="157"/>
      <c r="F6" s="156" t="s">
        <v>549</v>
      </c>
      <c r="G6" s="157"/>
    </row>
    <row r="7" spans="1:7" ht="15" customHeight="1" x14ac:dyDescent="0.2">
      <c r="A7" s="153" t="s">
        <v>117</v>
      </c>
      <c r="B7" s="92" t="s">
        <v>117</v>
      </c>
      <c r="C7" s="154" t="s">
        <v>117</v>
      </c>
      <c r="D7" s="92" t="s">
        <v>117</v>
      </c>
      <c r="E7" s="154" t="s">
        <v>117</v>
      </c>
      <c r="F7" s="92" t="s">
        <v>117</v>
      </c>
      <c r="G7" s="154" t="s">
        <v>117</v>
      </c>
    </row>
    <row r="8" spans="1:7" ht="15" customHeight="1" x14ac:dyDescent="0.2">
      <c r="A8" s="153" t="s">
        <v>117</v>
      </c>
      <c r="B8" s="92" t="s">
        <v>117</v>
      </c>
      <c r="C8" s="154" t="s">
        <v>117</v>
      </c>
      <c r="D8" s="92" t="s">
        <v>117</v>
      </c>
      <c r="E8" s="154" t="s">
        <v>117</v>
      </c>
      <c r="F8" s="92" t="s">
        <v>117</v>
      </c>
      <c r="G8" s="154" t="s">
        <v>117</v>
      </c>
    </row>
    <row r="9" spans="1:7" ht="15" customHeight="1" x14ac:dyDescent="0.25">
      <c r="A9" s="158" t="s">
        <v>117</v>
      </c>
      <c r="B9" s="159" t="s">
        <v>117</v>
      </c>
      <c r="C9" s="160" t="s">
        <v>117</v>
      </c>
      <c r="D9" s="159" t="s">
        <v>117</v>
      </c>
      <c r="E9" s="160" t="s">
        <v>117</v>
      </c>
      <c r="F9" s="159" t="s">
        <v>117</v>
      </c>
      <c r="G9" s="160" t="s">
        <v>117</v>
      </c>
    </row>
    <row r="10" spans="1:7" ht="15" customHeight="1" x14ac:dyDescent="0.25">
      <c r="A10" s="161" t="s">
        <v>202</v>
      </c>
      <c r="B10" s="162" t="s">
        <v>235</v>
      </c>
      <c r="C10" s="163" t="s">
        <v>236</v>
      </c>
      <c r="D10" s="162" t="s">
        <v>235</v>
      </c>
      <c r="E10" s="163" t="s">
        <v>236</v>
      </c>
      <c r="F10" s="162" t="s">
        <v>235</v>
      </c>
      <c r="G10" s="163" t="s">
        <v>236</v>
      </c>
    </row>
    <row r="11" spans="1:7" ht="15" customHeight="1" x14ac:dyDescent="0.2">
      <c r="A11" s="164" t="s">
        <v>237</v>
      </c>
      <c r="B11" s="165" t="s">
        <v>117</v>
      </c>
      <c r="C11" s="166" t="s">
        <v>117</v>
      </c>
      <c r="D11" s="165" t="s">
        <v>117</v>
      </c>
      <c r="E11" s="166" t="s">
        <v>117</v>
      </c>
      <c r="F11" s="165" t="s">
        <v>117</v>
      </c>
      <c r="G11" s="166" t="s">
        <v>117</v>
      </c>
    </row>
    <row r="12" spans="1:7" ht="15" customHeight="1" x14ac:dyDescent="0.25">
      <c r="A12" s="155" t="s">
        <v>141</v>
      </c>
      <c r="B12" s="92" t="s">
        <v>117</v>
      </c>
      <c r="C12" s="83"/>
      <c r="D12" s="92" t="s">
        <v>117</v>
      </c>
      <c r="E12" s="83"/>
      <c r="F12" s="92" t="s">
        <v>117</v>
      </c>
      <c r="G12" s="83"/>
    </row>
    <row r="13" spans="1:7" ht="15" customHeight="1" x14ac:dyDescent="0.2">
      <c r="A13" s="167" t="s">
        <v>396</v>
      </c>
      <c r="B13" s="168"/>
      <c r="C13" s="169"/>
      <c r="D13" s="170"/>
      <c r="E13" s="169"/>
      <c r="F13" s="170"/>
      <c r="G13" s="169"/>
    </row>
    <row r="14" spans="1:7" ht="15" customHeight="1" x14ac:dyDescent="0.2">
      <c r="A14" s="620" t="s">
        <v>403</v>
      </c>
      <c r="B14" s="165"/>
      <c r="C14" s="166"/>
      <c r="D14" s="165"/>
      <c r="E14" s="166"/>
      <c r="F14" s="165"/>
      <c r="G14" s="166"/>
    </row>
    <row r="15" spans="1:7" ht="15" customHeight="1" x14ac:dyDescent="0.2">
      <c r="A15" s="620" t="s">
        <v>636</v>
      </c>
      <c r="B15" s="165"/>
      <c r="C15" s="166"/>
      <c r="D15" s="165"/>
      <c r="E15" s="166"/>
      <c r="F15" s="165"/>
      <c r="G15" s="166"/>
    </row>
    <row r="16" spans="1:7" ht="15" customHeight="1" x14ac:dyDescent="0.2">
      <c r="A16" s="620" t="s">
        <v>637</v>
      </c>
      <c r="B16" s="165"/>
      <c r="C16" s="166"/>
      <c r="D16" s="165"/>
      <c r="E16" s="166"/>
      <c r="F16" s="165"/>
      <c r="G16" s="166"/>
    </row>
    <row r="17" spans="1:7" s="109" customFormat="1" ht="15" customHeight="1" x14ac:dyDescent="0.25">
      <c r="A17" s="171" t="s">
        <v>392</v>
      </c>
      <c r="B17" s="172">
        <f t="shared" ref="B17:G17" si="0">SUM(B14:B16)</f>
        <v>0</v>
      </c>
      <c r="C17" s="173">
        <f t="shared" si="0"/>
        <v>0</v>
      </c>
      <c r="D17" s="172">
        <f t="shared" si="0"/>
        <v>0</v>
      </c>
      <c r="E17" s="173">
        <f t="shared" si="0"/>
        <v>0</v>
      </c>
      <c r="F17" s="172">
        <f t="shared" si="0"/>
        <v>0</v>
      </c>
      <c r="G17" s="173">
        <f t="shared" si="0"/>
        <v>0</v>
      </c>
    </row>
    <row r="18" spans="1:7" s="109" customFormat="1" ht="15" customHeight="1" x14ac:dyDescent="0.25">
      <c r="A18" s="621"/>
      <c r="B18" s="174"/>
      <c r="C18" s="173"/>
      <c r="D18" s="174"/>
      <c r="E18" s="173"/>
      <c r="F18" s="174"/>
      <c r="G18" s="173"/>
    </row>
    <row r="19" spans="1:7" s="109" customFormat="1" ht="15" customHeight="1" x14ac:dyDescent="0.25">
      <c r="A19" s="621" t="s">
        <v>205</v>
      </c>
      <c r="B19" s="175"/>
      <c r="C19" s="173"/>
      <c r="D19" s="175"/>
      <c r="E19" s="173"/>
      <c r="F19" s="175"/>
      <c r="G19" s="173"/>
    </row>
    <row r="20" spans="1:7" s="109" customFormat="1" ht="15" customHeight="1" x14ac:dyDescent="0.25">
      <c r="A20" s="167" t="s">
        <v>394</v>
      </c>
      <c r="B20" s="165"/>
      <c r="C20" s="166"/>
      <c r="D20" s="165"/>
      <c r="E20" s="166"/>
      <c r="F20" s="165"/>
      <c r="G20" s="166"/>
    </row>
    <row r="21" spans="1:7" s="109" customFormat="1" ht="15" customHeight="1" x14ac:dyDescent="0.25">
      <c r="A21" s="620" t="s">
        <v>403</v>
      </c>
      <c r="B21" s="165"/>
      <c r="C21" s="166"/>
      <c r="D21" s="165"/>
      <c r="E21" s="166"/>
      <c r="F21" s="165"/>
      <c r="G21" s="166"/>
    </row>
    <row r="22" spans="1:7" s="109" customFormat="1" ht="15" customHeight="1" x14ac:dyDescent="0.25">
      <c r="A22" s="620" t="s">
        <v>404</v>
      </c>
      <c r="B22" s="165"/>
      <c r="C22" s="166"/>
      <c r="D22" s="165"/>
      <c r="E22" s="166"/>
      <c r="F22" s="165"/>
      <c r="G22" s="166"/>
    </row>
    <row r="23" spans="1:7" s="109" customFormat="1" ht="15" customHeight="1" x14ac:dyDescent="0.25">
      <c r="A23" s="620" t="s">
        <v>402</v>
      </c>
      <c r="B23" s="165"/>
      <c r="C23" s="166"/>
      <c r="D23" s="165"/>
      <c r="E23" s="166"/>
      <c r="F23" s="165"/>
      <c r="G23" s="166"/>
    </row>
    <row r="24" spans="1:7" s="109" customFormat="1" ht="15" customHeight="1" x14ac:dyDescent="0.25">
      <c r="A24" s="176" t="s">
        <v>395</v>
      </c>
      <c r="B24" s="172">
        <f t="shared" ref="B24:G24" si="1">SUM(B21:B23)</f>
        <v>0</v>
      </c>
      <c r="C24" s="173">
        <f t="shared" si="1"/>
        <v>0</v>
      </c>
      <c r="D24" s="172">
        <f t="shared" si="1"/>
        <v>0</v>
      </c>
      <c r="E24" s="173">
        <f t="shared" si="1"/>
        <v>0</v>
      </c>
      <c r="F24" s="172">
        <f t="shared" si="1"/>
        <v>0</v>
      </c>
      <c r="G24" s="173">
        <f t="shared" si="1"/>
        <v>0</v>
      </c>
    </row>
    <row r="25" spans="1:7" s="109" customFormat="1" ht="15" customHeight="1" x14ac:dyDescent="0.25">
      <c r="A25" s="167" t="s">
        <v>396</v>
      </c>
      <c r="B25" s="172"/>
      <c r="C25" s="173"/>
      <c r="D25" s="172"/>
      <c r="E25" s="173"/>
      <c r="F25" s="172"/>
      <c r="G25" s="173"/>
    </row>
    <row r="26" spans="1:7" s="109" customFormat="1" ht="15" customHeight="1" x14ac:dyDescent="0.25">
      <c r="A26" s="620" t="s">
        <v>403</v>
      </c>
      <c r="B26" s="165"/>
      <c r="C26" s="166"/>
      <c r="D26" s="165"/>
      <c r="E26" s="166"/>
      <c r="F26" s="165"/>
      <c r="G26" s="166"/>
    </row>
    <row r="27" spans="1:7" s="109" customFormat="1" ht="15" customHeight="1" x14ac:dyDescent="0.25">
      <c r="A27" s="620" t="s">
        <v>404</v>
      </c>
      <c r="B27" s="165"/>
      <c r="C27" s="166"/>
      <c r="D27" s="165"/>
      <c r="E27" s="166"/>
      <c r="F27" s="165"/>
      <c r="G27" s="166"/>
    </row>
    <row r="28" spans="1:7" s="109" customFormat="1" ht="15" customHeight="1" x14ac:dyDescent="0.25">
      <c r="A28" s="620" t="s">
        <v>402</v>
      </c>
      <c r="B28" s="172"/>
      <c r="C28" s="173"/>
      <c r="D28" s="172"/>
      <c r="E28" s="173"/>
      <c r="F28" s="172"/>
      <c r="G28" s="173"/>
    </row>
    <row r="29" spans="1:7" s="109" customFormat="1" ht="15" customHeight="1" x14ac:dyDescent="0.25">
      <c r="A29" s="176" t="s">
        <v>397</v>
      </c>
      <c r="B29" s="172">
        <f t="shared" ref="B29:G29" si="2">SUM(B26:B28)</f>
        <v>0</v>
      </c>
      <c r="C29" s="173">
        <f t="shared" si="2"/>
        <v>0</v>
      </c>
      <c r="D29" s="172">
        <f t="shared" si="2"/>
        <v>0</v>
      </c>
      <c r="E29" s="173">
        <f t="shared" si="2"/>
        <v>0</v>
      </c>
      <c r="F29" s="172">
        <f t="shared" si="2"/>
        <v>0</v>
      </c>
      <c r="G29" s="173">
        <f t="shared" si="2"/>
        <v>0</v>
      </c>
    </row>
    <row r="30" spans="1:7" s="109" customFormat="1" ht="15" customHeight="1" x14ac:dyDescent="0.25">
      <c r="A30" s="167" t="s">
        <v>117</v>
      </c>
      <c r="B30" s="172"/>
      <c r="C30" s="173"/>
      <c r="D30" s="172"/>
      <c r="E30" s="173"/>
      <c r="F30" s="172"/>
      <c r="G30" s="173"/>
    </row>
    <row r="31" spans="1:7" ht="15" customHeight="1" x14ac:dyDescent="0.25">
      <c r="A31" s="177" t="s">
        <v>393</v>
      </c>
      <c r="B31" s="178"/>
      <c r="C31" s="166"/>
      <c r="D31" s="178"/>
      <c r="E31" s="166"/>
      <c r="F31" s="178"/>
      <c r="G31" s="166"/>
    </row>
    <row r="32" spans="1:7" ht="15" customHeight="1" x14ac:dyDescent="0.2">
      <c r="A32" s="167" t="s">
        <v>386</v>
      </c>
      <c r="B32" s="165">
        <f>Revenue!F11</f>
        <v>0</v>
      </c>
      <c r="C32" s="179">
        <f>Revenue!G11</f>
        <v>0</v>
      </c>
      <c r="D32" s="165">
        <f>Revenue!H11</f>
        <v>0</v>
      </c>
      <c r="E32" s="179">
        <f>Revenue!I11</f>
        <v>0</v>
      </c>
      <c r="F32" s="165">
        <v>0</v>
      </c>
      <c r="G32" s="179">
        <v>0</v>
      </c>
    </row>
    <row r="33" spans="1:7" ht="15" customHeight="1" x14ac:dyDescent="0.2">
      <c r="A33" s="167" t="s">
        <v>387</v>
      </c>
      <c r="B33" s="165">
        <f>Revenue!F12</f>
        <v>0</v>
      </c>
      <c r="C33" s="179">
        <f>Revenue!G12</f>
        <v>0</v>
      </c>
      <c r="D33" s="165">
        <f>Revenue!H12</f>
        <v>0</v>
      </c>
      <c r="E33" s="179">
        <f>Revenue!I12</f>
        <v>0</v>
      </c>
      <c r="F33" s="165">
        <v>0</v>
      </c>
      <c r="G33" s="179">
        <v>0</v>
      </c>
    </row>
    <row r="34" spans="1:7" ht="15" customHeight="1" x14ac:dyDescent="0.2">
      <c r="A34" s="167" t="s">
        <v>421</v>
      </c>
      <c r="B34" s="165">
        <f>Revenue!F13</f>
        <v>0</v>
      </c>
      <c r="C34" s="179">
        <f>Revenue!G13</f>
        <v>254838.34</v>
      </c>
      <c r="D34" s="165">
        <f>Revenue!H13</f>
        <v>0</v>
      </c>
      <c r="E34" s="179">
        <v>270000</v>
      </c>
      <c r="F34" s="165">
        <v>0</v>
      </c>
      <c r="G34" s="179">
        <v>270000</v>
      </c>
    </row>
    <row r="35" spans="1:7" ht="15" customHeight="1" x14ac:dyDescent="0.2">
      <c r="A35" s="167" t="s">
        <v>422</v>
      </c>
      <c r="B35" s="165">
        <f>Revenue!F16</f>
        <v>481344.5</v>
      </c>
      <c r="C35" s="179">
        <f>Revenue!G16</f>
        <v>0</v>
      </c>
      <c r="D35" s="165">
        <f>Revenue!H16</f>
        <v>545000</v>
      </c>
      <c r="E35" s="179">
        <f>Revenue!I16</f>
        <v>0</v>
      </c>
      <c r="F35" s="165">
        <v>545000</v>
      </c>
      <c r="G35" s="179">
        <v>0</v>
      </c>
    </row>
    <row r="36" spans="1:7" ht="15" customHeight="1" x14ac:dyDescent="0.2">
      <c r="A36" s="167" t="s">
        <v>388</v>
      </c>
      <c r="B36" s="165">
        <f>Revenue!F14</f>
        <v>0</v>
      </c>
      <c r="C36" s="179">
        <f>Revenue!G14</f>
        <v>320844.96000000002</v>
      </c>
      <c r="D36" s="165">
        <f>Revenue!H14</f>
        <v>0</v>
      </c>
      <c r="E36" s="179">
        <v>340000</v>
      </c>
      <c r="F36" s="165">
        <v>0</v>
      </c>
      <c r="G36" s="179">
        <v>340000</v>
      </c>
    </row>
    <row r="37" spans="1:7" ht="15" customHeight="1" x14ac:dyDescent="0.2">
      <c r="A37" s="167" t="s">
        <v>389</v>
      </c>
      <c r="B37" s="165">
        <f>Revenue!F15</f>
        <v>0</v>
      </c>
      <c r="C37" s="179">
        <f>Revenue!G15</f>
        <v>0</v>
      </c>
      <c r="D37" s="165">
        <f>Revenue!H15</f>
        <v>0</v>
      </c>
      <c r="E37" s="179">
        <f>Revenue!I15</f>
        <v>0</v>
      </c>
      <c r="F37" s="165">
        <v>0</v>
      </c>
      <c r="G37" s="179">
        <v>0</v>
      </c>
    </row>
    <row r="38" spans="1:7" ht="15" customHeight="1" x14ac:dyDescent="0.2">
      <c r="A38" s="167" t="s">
        <v>390</v>
      </c>
      <c r="B38" s="165">
        <f>Revenue!F17</f>
        <v>445883.97</v>
      </c>
      <c r="C38" s="179">
        <f>Revenue!G17</f>
        <v>0</v>
      </c>
      <c r="D38" s="165">
        <f>Revenue!H17</f>
        <v>510000</v>
      </c>
      <c r="E38" s="179">
        <f>Revenue!I17</f>
        <v>0</v>
      </c>
      <c r="F38" s="165">
        <v>510000</v>
      </c>
      <c r="G38" s="179">
        <v>0</v>
      </c>
    </row>
    <row r="39" spans="1:7" ht="15" customHeight="1" x14ac:dyDescent="0.2">
      <c r="A39" s="167" t="s">
        <v>391</v>
      </c>
      <c r="B39" s="165">
        <f>Revenue!F18</f>
        <v>0</v>
      </c>
      <c r="C39" s="180">
        <f>Revenue!G18</f>
        <v>286494.78999999998</v>
      </c>
      <c r="D39" s="165">
        <f>Revenue!H18</f>
        <v>0</v>
      </c>
      <c r="E39" s="180">
        <f>Revenue!I18</f>
        <v>300000</v>
      </c>
      <c r="F39" s="165">
        <v>0</v>
      </c>
      <c r="G39" s="180">
        <v>300000</v>
      </c>
    </row>
    <row r="40" spans="1:7" ht="15" customHeight="1" x14ac:dyDescent="0.2">
      <c r="A40" s="167" t="s">
        <v>411</v>
      </c>
      <c r="B40" s="165">
        <v>0</v>
      </c>
      <c r="C40" s="180">
        <f>Athletics!U13</f>
        <v>0</v>
      </c>
      <c r="D40" s="165">
        <v>0</v>
      </c>
      <c r="E40" s="180">
        <f>Athletics!V13</f>
        <v>0</v>
      </c>
      <c r="F40" s="165">
        <v>0</v>
      </c>
      <c r="G40" s="180">
        <v>0</v>
      </c>
    </row>
    <row r="41" spans="1:7" ht="15" customHeight="1" x14ac:dyDescent="0.2">
      <c r="A41" s="622" t="s">
        <v>398</v>
      </c>
      <c r="B41" s="165"/>
      <c r="C41" s="166"/>
      <c r="D41" s="165"/>
      <c r="E41" s="166"/>
      <c r="F41" s="165"/>
      <c r="G41" s="166"/>
    </row>
    <row r="42" spans="1:7" ht="15" customHeight="1" x14ac:dyDescent="0.2">
      <c r="A42" s="620" t="s">
        <v>605</v>
      </c>
      <c r="B42" s="165"/>
      <c r="C42" s="166">
        <v>487853.24</v>
      </c>
      <c r="D42" s="165">
        <v>0</v>
      </c>
      <c r="E42" s="166">
        <v>492500</v>
      </c>
      <c r="F42" s="165">
        <v>0</v>
      </c>
      <c r="G42" s="166">
        <v>492500</v>
      </c>
    </row>
    <row r="43" spans="1:7" ht="15" customHeight="1" x14ac:dyDescent="0.2">
      <c r="A43" s="620" t="s">
        <v>606</v>
      </c>
      <c r="B43" s="165">
        <v>150160</v>
      </c>
      <c r="C43" s="166"/>
      <c r="D43" s="165">
        <v>150000</v>
      </c>
      <c r="E43" s="166">
        <v>0</v>
      </c>
      <c r="F43" s="165">
        <v>150000</v>
      </c>
      <c r="G43" s="166">
        <v>0</v>
      </c>
    </row>
    <row r="44" spans="1:7" ht="15" customHeight="1" x14ac:dyDescent="0.2">
      <c r="A44" s="620" t="s">
        <v>607</v>
      </c>
      <c r="B44" s="165"/>
      <c r="C44" s="166">
        <v>6768</v>
      </c>
      <c r="D44" s="165">
        <v>0</v>
      </c>
      <c r="E44" s="166">
        <v>7500</v>
      </c>
      <c r="F44" s="165">
        <v>0</v>
      </c>
      <c r="G44" s="166">
        <v>7500</v>
      </c>
    </row>
    <row r="45" spans="1:7" ht="15" customHeight="1" x14ac:dyDescent="0.2">
      <c r="A45" s="620" t="s">
        <v>608</v>
      </c>
      <c r="B45" s="165"/>
      <c r="C45" s="166">
        <v>239991.49</v>
      </c>
      <c r="D45" s="165">
        <v>0</v>
      </c>
      <c r="E45" s="166">
        <v>250000</v>
      </c>
      <c r="F45" s="165">
        <v>0</v>
      </c>
      <c r="G45" s="166">
        <v>250000</v>
      </c>
    </row>
    <row r="46" spans="1:7" ht="15" customHeight="1" x14ac:dyDescent="0.25">
      <c r="A46" s="167" t="s">
        <v>401</v>
      </c>
      <c r="B46" s="172">
        <f t="shared" ref="B46:G46" si="3">SUM(B42:B45)</f>
        <v>150160</v>
      </c>
      <c r="C46" s="173">
        <f t="shared" si="3"/>
        <v>734612.73</v>
      </c>
      <c r="D46" s="172">
        <f t="shared" si="3"/>
        <v>150000</v>
      </c>
      <c r="E46" s="173">
        <f t="shared" si="3"/>
        <v>750000</v>
      </c>
      <c r="F46" s="172">
        <f t="shared" si="3"/>
        <v>150000</v>
      </c>
      <c r="G46" s="173">
        <f t="shared" si="3"/>
        <v>750000</v>
      </c>
    </row>
    <row r="47" spans="1:7" ht="15" customHeight="1" x14ac:dyDescent="0.2">
      <c r="A47" s="622" t="s">
        <v>399</v>
      </c>
      <c r="B47" s="165"/>
      <c r="C47" s="166"/>
      <c r="D47" s="165"/>
      <c r="E47" s="166"/>
      <c r="F47" s="165"/>
      <c r="G47" s="166"/>
    </row>
    <row r="48" spans="1:7" ht="15" customHeight="1" x14ac:dyDescent="0.2">
      <c r="A48" s="620" t="s">
        <v>609</v>
      </c>
      <c r="B48" s="165">
        <v>19725</v>
      </c>
      <c r="C48" s="166"/>
      <c r="D48" s="165">
        <v>22000</v>
      </c>
      <c r="E48" s="166">
        <v>0</v>
      </c>
      <c r="F48" s="165">
        <v>22000</v>
      </c>
      <c r="G48" s="166">
        <v>0</v>
      </c>
    </row>
    <row r="49" spans="1:7" ht="15" customHeight="1" x14ac:dyDescent="0.2">
      <c r="A49" s="620" t="s">
        <v>610</v>
      </c>
      <c r="B49" s="165">
        <v>57499.63</v>
      </c>
      <c r="C49" s="166"/>
      <c r="D49" s="165">
        <v>59000</v>
      </c>
      <c r="E49" s="166">
        <v>0</v>
      </c>
      <c r="F49" s="165">
        <v>59000</v>
      </c>
      <c r="G49" s="166">
        <v>0</v>
      </c>
    </row>
    <row r="50" spans="1:7" ht="15" customHeight="1" x14ac:dyDescent="0.2">
      <c r="A50" s="620" t="s">
        <v>611</v>
      </c>
      <c r="B50" s="165"/>
      <c r="C50" s="166">
        <v>509078.18</v>
      </c>
      <c r="D50" s="165">
        <v>0</v>
      </c>
      <c r="E50" s="166">
        <v>600000</v>
      </c>
      <c r="F50" s="165">
        <v>0</v>
      </c>
      <c r="G50" s="166">
        <v>600000</v>
      </c>
    </row>
    <row r="51" spans="1:7" ht="15" customHeight="1" x14ac:dyDescent="0.2">
      <c r="A51" s="620" t="s">
        <v>612</v>
      </c>
      <c r="B51" s="165"/>
      <c r="C51" s="166">
        <v>1812.33</v>
      </c>
      <c r="D51" s="165">
        <v>0</v>
      </c>
      <c r="E51" s="166">
        <v>10000</v>
      </c>
      <c r="F51" s="165">
        <v>0</v>
      </c>
      <c r="G51" s="166">
        <v>10000</v>
      </c>
    </row>
    <row r="52" spans="1:7" ht="15" customHeight="1" x14ac:dyDescent="0.2">
      <c r="A52" s="620" t="s">
        <v>613</v>
      </c>
      <c r="B52" s="165">
        <v>2207.5</v>
      </c>
      <c r="C52" s="166"/>
      <c r="D52" s="165">
        <v>2500</v>
      </c>
      <c r="E52" s="166">
        <v>0</v>
      </c>
      <c r="F52" s="165">
        <v>2500</v>
      </c>
      <c r="G52" s="166">
        <v>0</v>
      </c>
    </row>
    <row r="53" spans="1:7" ht="15" customHeight="1" x14ac:dyDescent="0.2">
      <c r="A53" s="620" t="s">
        <v>614</v>
      </c>
      <c r="B53" s="165">
        <f>1060+180+25</f>
        <v>1265</v>
      </c>
      <c r="C53" s="166">
        <f>39289.79+14.51+208.5-10492.5</f>
        <v>29020.300000000003</v>
      </c>
      <c r="D53" s="165">
        <v>1500</v>
      </c>
      <c r="E53" s="166">
        <v>40000</v>
      </c>
      <c r="F53" s="165">
        <v>1500</v>
      </c>
      <c r="G53" s="166">
        <v>40000</v>
      </c>
    </row>
    <row r="54" spans="1:7" ht="15" customHeight="1" x14ac:dyDescent="0.25">
      <c r="A54" s="167" t="s">
        <v>400</v>
      </c>
      <c r="B54" s="172">
        <f t="shared" ref="B54:G54" si="4">SUM(B48:B53)</f>
        <v>80697.13</v>
      </c>
      <c r="C54" s="173">
        <f t="shared" si="4"/>
        <v>539910.81000000006</v>
      </c>
      <c r="D54" s="172">
        <f t="shared" si="4"/>
        <v>85000</v>
      </c>
      <c r="E54" s="173">
        <f t="shared" si="4"/>
        <v>650000</v>
      </c>
      <c r="F54" s="172">
        <f t="shared" si="4"/>
        <v>85000</v>
      </c>
      <c r="G54" s="173">
        <f t="shared" si="4"/>
        <v>650000</v>
      </c>
    </row>
    <row r="55" spans="1:7" s="109" customFormat="1" ht="15" customHeight="1" x14ac:dyDescent="0.25">
      <c r="A55" s="176" t="s">
        <v>449</v>
      </c>
      <c r="B55" s="181">
        <f t="shared" ref="B55:G55" si="5">SUM(B32:B40,B46,B54)</f>
        <v>1158085.6000000001</v>
      </c>
      <c r="C55" s="173">
        <f t="shared" si="5"/>
        <v>2136701.63</v>
      </c>
      <c r="D55" s="181">
        <f t="shared" si="5"/>
        <v>1290000</v>
      </c>
      <c r="E55" s="173">
        <f>SUM(E32:E40,E46,E54)</f>
        <v>2310000</v>
      </c>
      <c r="F55" s="181">
        <f t="shared" si="5"/>
        <v>1290000</v>
      </c>
      <c r="G55" s="173">
        <f t="shared" si="5"/>
        <v>2310000</v>
      </c>
    </row>
    <row r="56" spans="1:7" s="109" customFormat="1" ht="15" customHeight="1" x14ac:dyDescent="0.25">
      <c r="A56" s="176"/>
      <c r="B56" s="172"/>
      <c r="C56" s="173"/>
      <c r="D56" s="172"/>
      <c r="E56" s="173"/>
      <c r="F56" s="172"/>
      <c r="G56" s="173"/>
    </row>
    <row r="57" spans="1:7" s="109" customFormat="1" ht="15" customHeight="1" x14ac:dyDescent="0.25">
      <c r="A57" s="167" t="s">
        <v>222</v>
      </c>
      <c r="B57" s="172"/>
      <c r="C57" s="173"/>
      <c r="D57" s="172"/>
      <c r="E57" s="173"/>
      <c r="F57" s="172"/>
      <c r="G57" s="173"/>
    </row>
    <row r="58" spans="1:7" ht="15" customHeight="1" x14ac:dyDescent="0.2">
      <c r="A58" s="620" t="s">
        <v>615</v>
      </c>
      <c r="B58" s="165"/>
      <c r="C58" s="166">
        <v>467881.87</v>
      </c>
      <c r="D58" s="165"/>
      <c r="E58" s="166">
        <v>470000</v>
      </c>
      <c r="F58" s="165"/>
      <c r="G58" s="166">
        <v>470000</v>
      </c>
    </row>
    <row r="59" spans="1:7" ht="15" customHeight="1" x14ac:dyDescent="0.2">
      <c r="A59" s="620" t="s">
        <v>616</v>
      </c>
      <c r="B59" s="165">
        <v>423256.56</v>
      </c>
      <c r="C59" s="166"/>
      <c r="D59" s="165">
        <v>435000</v>
      </c>
      <c r="E59" s="166"/>
      <c r="F59" s="165">
        <v>435000</v>
      </c>
      <c r="G59" s="166"/>
    </row>
    <row r="60" spans="1:7" ht="15" customHeight="1" x14ac:dyDescent="0.2">
      <c r="A60" s="620" t="s">
        <v>617</v>
      </c>
      <c r="B60" s="165">
        <v>18157.5</v>
      </c>
      <c r="C60" s="166"/>
      <c r="D60" s="165">
        <v>25000</v>
      </c>
      <c r="E60" s="166"/>
      <c r="F60" s="165">
        <v>25000</v>
      </c>
      <c r="G60" s="166"/>
    </row>
    <row r="61" spans="1:7" ht="15" customHeight="1" x14ac:dyDescent="0.2">
      <c r="A61" s="620" t="s">
        <v>619</v>
      </c>
      <c r="B61" s="165"/>
      <c r="C61" s="166">
        <v>173240.66</v>
      </c>
      <c r="D61" s="165"/>
      <c r="E61" s="166">
        <v>190000</v>
      </c>
      <c r="F61" s="165"/>
      <c r="G61" s="166">
        <v>190000</v>
      </c>
    </row>
    <row r="62" spans="1:7" ht="15" customHeight="1" x14ac:dyDescent="0.2">
      <c r="A62" s="620" t="s">
        <v>620</v>
      </c>
      <c r="B62" s="165"/>
      <c r="C62" s="166">
        <v>37304.550000000003</v>
      </c>
      <c r="D62" s="165"/>
      <c r="E62" s="166">
        <v>42000</v>
      </c>
      <c r="F62" s="165"/>
      <c r="G62" s="166">
        <v>42000</v>
      </c>
    </row>
    <row r="63" spans="1:7" ht="15" customHeight="1" x14ac:dyDescent="0.2">
      <c r="A63" s="620" t="s">
        <v>621</v>
      </c>
      <c r="B63" s="165"/>
      <c r="C63" s="166">
        <v>16940</v>
      </c>
      <c r="D63" s="165"/>
      <c r="E63" s="166">
        <v>21000</v>
      </c>
      <c r="F63" s="165"/>
      <c r="G63" s="166">
        <v>21000</v>
      </c>
    </row>
    <row r="64" spans="1:7" ht="15" customHeight="1" x14ac:dyDescent="0.2">
      <c r="A64" s="620" t="s">
        <v>622</v>
      </c>
      <c r="B64" s="165"/>
      <c r="C64" s="166">
        <v>107822.39</v>
      </c>
      <c r="D64" s="165"/>
      <c r="E64" s="166">
        <v>118000</v>
      </c>
      <c r="F64" s="165"/>
      <c r="G64" s="166">
        <v>118000</v>
      </c>
    </row>
    <row r="65" spans="1:7" ht="15" customHeight="1" x14ac:dyDescent="0.2">
      <c r="A65" s="620" t="s">
        <v>623</v>
      </c>
      <c r="B65" s="165"/>
      <c r="C65" s="166">
        <v>97406.28</v>
      </c>
      <c r="D65" s="165"/>
      <c r="E65" s="166">
        <v>105000</v>
      </c>
      <c r="F65" s="165"/>
      <c r="G65" s="166">
        <v>105000</v>
      </c>
    </row>
    <row r="66" spans="1:7" ht="15" customHeight="1" x14ac:dyDescent="0.2">
      <c r="A66" s="620" t="s">
        <v>624</v>
      </c>
      <c r="B66" s="165"/>
      <c r="C66" s="166">
        <v>16278.46</v>
      </c>
      <c r="D66" s="165"/>
      <c r="E66" s="166">
        <v>22000</v>
      </c>
      <c r="F66" s="165"/>
      <c r="G66" s="166">
        <v>22000</v>
      </c>
    </row>
    <row r="67" spans="1:7" ht="15" customHeight="1" x14ac:dyDescent="0.2">
      <c r="A67" s="620" t="s">
        <v>625</v>
      </c>
      <c r="B67" s="165"/>
      <c r="C67" s="166">
        <v>18500</v>
      </c>
      <c r="D67" s="165"/>
      <c r="E67" s="166">
        <v>27000</v>
      </c>
      <c r="F67" s="165"/>
      <c r="G67" s="166">
        <v>27000</v>
      </c>
    </row>
    <row r="68" spans="1:7" ht="15" customHeight="1" x14ac:dyDescent="0.2">
      <c r="A68" s="620" t="s">
        <v>618</v>
      </c>
      <c r="B68" s="165">
        <f>66500+18204.88</f>
        <v>84704.88</v>
      </c>
      <c r="C68" s="166">
        <f>119+3008</f>
        <v>3127</v>
      </c>
      <c r="D68" s="165">
        <v>90000</v>
      </c>
      <c r="E68" s="166">
        <v>5000</v>
      </c>
      <c r="F68" s="165">
        <v>90000</v>
      </c>
      <c r="G68" s="166">
        <v>5000</v>
      </c>
    </row>
    <row r="69" spans="1:7" s="109" customFormat="1" ht="15" customHeight="1" x14ac:dyDescent="0.25">
      <c r="A69" s="182" t="s">
        <v>406</v>
      </c>
      <c r="B69" s="172">
        <f t="shared" ref="B69:G69" si="6">SUM(B58:B68)</f>
        <v>526118.93999999994</v>
      </c>
      <c r="C69" s="173">
        <f t="shared" si="6"/>
        <v>938501.21000000008</v>
      </c>
      <c r="D69" s="172">
        <f t="shared" si="6"/>
        <v>550000</v>
      </c>
      <c r="E69" s="173">
        <f t="shared" si="6"/>
        <v>1000000</v>
      </c>
      <c r="F69" s="172">
        <f t="shared" si="6"/>
        <v>550000</v>
      </c>
      <c r="G69" s="173">
        <f t="shared" si="6"/>
        <v>1000000</v>
      </c>
    </row>
    <row r="70" spans="1:7" s="109" customFormat="1" ht="15" customHeight="1" x14ac:dyDescent="0.25">
      <c r="A70" s="155"/>
      <c r="B70" s="172"/>
      <c r="C70" s="173"/>
      <c r="D70" s="172"/>
      <c r="E70" s="173"/>
      <c r="F70" s="172"/>
      <c r="G70" s="173"/>
    </row>
    <row r="71" spans="1:7" ht="15" customHeight="1" x14ac:dyDescent="0.25">
      <c r="A71" s="155" t="s">
        <v>224</v>
      </c>
      <c r="B71" s="178"/>
      <c r="C71" s="166"/>
      <c r="D71" s="178"/>
      <c r="E71" s="166"/>
      <c r="F71" s="178"/>
      <c r="G71" s="166"/>
    </row>
    <row r="72" spans="1:7" ht="15" customHeight="1" x14ac:dyDescent="0.25">
      <c r="A72" s="177" t="s">
        <v>227</v>
      </c>
      <c r="B72" s="178"/>
      <c r="C72" s="166"/>
      <c r="D72" s="178"/>
      <c r="E72" s="166"/>
      <c r="F72" s="178"/>
      <c r="G72" s="166"/>
    </row>
    <row r="73" spans="1:7" ht="15" customHeight="1" x14ac:dyDescent="0.2">
      <c r="A73" s="164" t="s">
        <v>252</v>
      </c>
      <c r="B73" s="165"/>
      <c r="C73" s="166"/>
      <c r="D73" s="165"/>
      <c r="E73" s="166"/>
      <c r="F73" s="165"/>
      <c r="G73" s="166"/>
    </row>
    <row r="74" spans="1:7" ht="15" customHeight="1" x14ac:dyDescent="0.2">
      <c r="A74" s="620" t="s">
        <v>626</v>
      </c>
      <c r="B74" s="165"/>
      <c r="C74" s="166">
        <v>2022279.46</v>
      </c>
      <c r="D74" s="165"/>
      <c r="E74" s="166">
        <v>2000000</v>
      </c>
      <c r="F74" s="165"/>
      <c r="G74" s="166">
        <v>1500000</v>
      </c>
    </row>
    <row r="75" spans="1:7" ht="15" customHeight="1" x14ac:dyDescent="0.2">
      <c r="A75" s="620" t="s">
        <v>627</v>
      </c>
      <c r="B75" s="165"/>
      <c r="C75" s="166">
        <v>935501.63</v>
      </c>
      <c r="D75" s="165"/>
      <c r="E75" s="166">
        <v>935000</v>
      </c>
      <c r="F75" s="165"/>
      <c r="G75" s="166">
        <v>0</v>
      </c>
    </row>
    <row r="76" spans="1:7" ht="15" customHeight="1" x14ac:dyDescent="0.2">
      <c r="A76" s="620" t="s">
        <v>628</v>
      </c>
      <c r="B76" s="165"/>
      <c r="C76" s="166">
        <v>840429.14</v>
      </c>
      <c r="D76" s="165"/>
      <c r="E76" s="166">
        <v>900000</v>
      </c>
      <c r="F76" s="165"/>
      <c r="G76" s="166">
        <v>900000</v>
      </c>
    </row>
    <row r="77" spans="1:7" ht="15" customHeight="1" x14ac:dyDescent="0.2">
      <c r="A77" s="620" t="s">
        <v>629</v>
      </c>
      <c r="B77" s="165"/>
      <c r="C77" s="166">
        <v>169172</v>
      </c>
      <c r="D77" s="165"/>
      <c r="E77" s="166">
        <v>175000</v>
      </c>
      <c r="F77" s="165"/>
      <c r="G77" s="166">
        <v>175000</v>
      </c>
    </row>
    <row r="78" spans="1:7" ht="15" customHeight="1" x14ac:dyDescent="0.2">
      <c r="A78" s="620" t="s">
        <v>630</v>
      </c>
      <c r="B78" s="165"/>
      <c r="C78" s="166">
        <v>80870</v>
      </c>
      <c r="D78" s="165"/>
      <c r="E78" s="166">
        <v>85000</v>
      </c>
      <c r="F78" s="165"/>
      <c r="G78" s="166">
        <v>85000</v>
      </c>
    </row>
    <row r="79" spans="1:7" ht="15" customHeight="1" x14ac:dyDescent="0.2">
      <c r="A79" s="620" t="s">
        <v>631</v>
      </c>
      <c r="B79" s="165"/>
      <c r="C79" s="166">
        <v>80692.63</v>
      </c>
      <c r="D79" s="165"/>
      <c r="E79" s="166">
        <v>85000</v>
      </c>
      <c r="F79" s="165"/>
      <c r="G79" s="166">
        <v>85000</v>
      </c>
    </row>
    <row r="80" spans="1:7" ht="15" customHeight="1" x14ac:dyDescent="0.2">
      <c r="A80" s="620" t="s">
        <v>632</v>
      </c>
      <c r="B80" s="165"/>
      <c r="C80" s="166">
        <v>70629.55</v>
      </c>
      <c r="D80" s="165"/>
      <c r="E80" s="166">
        <v>75000</v>
      </c>
      <c r="F80" s="165"/>
      <c r="G80" s="166">
        <v>75000</v>
      </c>
    </row>
    <row r="81" spans="1:7" ht="15" customHeight="1" x14ac:dyDescent="0.2">
      <c r="A81" s="620" t="s">
        <v>634</v>
      </c>
      <c r="B81" s="165"/>
      <c r="C81" s="166">
        <v>67210.47</v>
      </c>
      <c r="D81" s="165"/>
      <c r="E81" s="166">
        <v>70000</v>
      </c>
      <c r="F81" s="165"/>
      <c r="G81" s="166">
        <v>70000</v>
      </c>
    </row>
    <row r="82" spans="1:7" ht="15" customHeight="1" x14ac:dyDescent="0.2">
      <c r="A82" s="620" t="s">
        <v>633</v>
      </c>
      <c r="B82" s="165"/>
      <c r="C82" s="166">
        <v>14357.2</v>
      </c>
      <c r="D82" s="165"/>
      <c r="E82" s="166">
        <v>15000</v>
      </c>
      <c r="F82" s="165"/>
      <c r="G82" s="166">
        <v>15000</v>
      </c>
    </row>
    <row r="83" spans="1:7" ht="15" customHeight="1" x14ac:dyDescent="0.2">
      <c r="A83" s="620" t="s">
        <v>635</v>
      </c>
      <c r="B83" s="165"/>
      <c r="C83" s="166">
        <v>9701.4599999999991</v>
      </c>
      <c r="D83" s="165"/>
      <c r="E83" s="166">
        <v>0</v>
      </c>
      <c r="F83" s="165"/>
      <c r="G83" s="166">
        <v>0</v>
      </c>
    </row>
    <row r="84" spans="1:7" s="109" customFormat="1" ht="15" customHeight="1" thickBot="1" x14ac:dyDescent="0.3">
      <c r="A84" s="183" t="s">
        <v>405</v>
      </c>
      <c r="B84" s="184">
        <f t="shared" ref="B84:G84" si="7">SUM(B74:B83)</f>
        <v>0</v>
      </c>
      <c r="C84" s="185">
        <f t="shared" si="7"/>
        <v>4290843.54</v>
      </c>
      <c r="D84" s="184">
        <f t="shared" si="7"/>
        <v>0</v>
      </c>
      <c r="E84" s="185">
        <f t="shared" si="7"/>
        <v>4340000</v>
      </c>
      <c r="F84" s="184">
        <f t="shared" si="7"/>
        <v>0</v>
      </c>
      <c r="G84" s="185">
        <f t="shared" si="7"/>
        <v>2905000</v>
      </c>
    </row>
    <row r="85" spans="1:7" ht="15" customHeight="1" thickTop="1" x14ac:dyDescent="0.2"/>
    <row r="86" spans="1:7" ht="15" customHeight="1" x14ac:dyDescent="0.2">
      <c r="A86" s="70" t="s">
        <v>117</v>
      </c>
    </row>
  </sheetData>
  <printOptions horizontalCentered="1"/>
  <pageMargins left="0.5" right="0.5" top="0.75" bottom="0.75" header="0.3" footer="0.390625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F326"/>
  <sheetViews>
    <sheetView zoomScale="80" zoomScaleNormal="80" zoomScalePageLayoutView="70" workbookViewId="0">
      <selection activeCell="K22" sqref="K22"/>
    </sheetView>
  </sheetViews>
  <sheetFormatPr defaultColWidth="15.85546875" defaultRowHeight="15" customHeight="1" x14ac:dyDescent="0.2"/>
  <cols>
    <col min="1" max="1" width="60.140625" style="70" customWidth="1"/>
    <col min="2" max="3" width="22.140625" style="94" customWidth="1"/>
    <col min="4" max="4" width="23.5703125" style="94" customWidth="1"/>
    <col min="5" max="5" width="24.42578125" style="94" customWidth="1"/>
    <col min="6" max="16384" width="15.85546875" style="70"/>
  </cols>
  <sheetData>
    <row r="1" spans="1:6" s="319" customFormat="1" ht="15" customHeight="1" x14ac:dyDescent="0.25">
      <c r="A1" s="313" t="s">
        <v>131</v>
      </c>
      <c r="B1" s="315"/>
      <c r="C1" s="315"/>
      <c r="D1" s="315"/>
      <c r="E1" s="315"/>
    </row>
    <row r="2" spans="1:6" s="319" customFormat="1" ht="15" customHeight="1" x14ac:dyDescent="0.25">
      <c r="A2" s="313" t="s">
        <v>258</v>
      </c>
      <c r="B2" s="315"/>
      <c r="C2" s="316" t="s">
        <v>79</v>
      </c>
      <c r="D2" s="317" t="str">
        <f>Revenue!B2</f>
        <v>SOWELA Technical Community College</v>
      </c>
      <c r="E2" s="318"/>
    </row>
    <row r="3" spans="1:6" s="319" customFormat="1" ht="15" customHeight="1" thickBot="1" x14ac:dyDescent="0.3">
      <c r="A3" s="314" t="s">
        <v>259</v>
      </c>
      <c r="B3" s="321"/>
      <c r="C3" s="321"/>
      <c r="D3" s="321"/>
      <c r="E3" s="321"/>
    </row>
    <row r="4" spans="1:6" ht="15" customHeight="1" thickTop="1" x14ac:dyDescent="0.25">
      <c r="A4" s="113"/>
      <c r="B4" s="114"/>
      <c r="C4" s="114"/>
      <c r="D4" s="114"/>
      <c r="E4" s="114"/>
    </row>
    <row r="5" spans="1:6" ht="15" customHeight="1" x14ac:dyDescent="0.25">
      <c r="A5" s="115" t="s">
        <v>260</v>
      </c>
      <c r="B5" s="116" t="s">
        <v>135</v>
      </c>
      <c r="C5" s="116" t="s">
        <v>136</v>
      </c>
      <c r="D5" s="116" t="s">
        <v>136</v>
      </c>
      <c r="E5" s="117" t="s">
        <v>552</v>
      </c>
    </row>
    <row r="6" spans="1:6" ht="15" customHeight="1" x14ac:dyDescent="0.25">
      <c r="A6" s="118"/>
      <c r="B6" s="116" t="s">
        <v>453</v>
      </c>
      <c r="C6" s="116" t="s">
        <v>453</v>
      </c>
      <c r="D6" s="116" t="s">
        <v>551</v>
      </c>
      <c r="E6" s="117" t="s">
        <v>453</v>
      </c>
    </row>
    <row r="7" spans="1:6" ht="15" customHeight="1" x14ac:dyDescent="0.2">
      <c r="A7" s="119" t="s">
        <v>178</v>
      </c>
      <c r="B7" s="102">
        <f>'100 Instruction'!F7</f>
        <v>5604742</v>
      </c>
      <c r="C7" s="102">
        <f>'100 Instruction'!H7</f>
        <v>5685568</v>
      </c>
      <c r="D7" s="102">
        <f>'100 Instruction'!J7</f>
        <v>6325055</v>
      </c>
      <c r="E7" s="120">
        <f>D7-C7</f>
        <v>639487</v>
      </c>
      <c r="F7" s="449"/>
    </row>
    <row r="8" spans="1:6" ht="15" customHeight="1" x14ac:dyDescent="0.2">
      <c r="A8" s="119" t="s">
        <v>179</v>
      </c>
      <c r="B8" s="102">
        <f>'100 Instruction'!F8</f>
        <v>0</v>
      </c>
      <c r="C8" s="102">
        <f>'100 Instruction'!H8</f>
        <v>0</v>
      </c>
      <c r="D8" s="102">
        <f>'100 Instruction'!J8</f>
        <v>0</v>
      </c>
      <c r="E8" s="120">
        <f t="shared" ref="E8:E22" si="0">D8-C8</f>
        <v>0</v>
      </c>
      <c r="F8" s="449"/>
    </row>
    <row r="9" spans="1:6" ht="15" customHeight="1" x14ac:dyDescent="0.2">
      <c r="A9" s="119" t="s">
        <v>180</v>
      </c>
      <c r="B9" s="102">
        <f>'100 Instruction'!F9</f>
        <v>2639652</v>
      </c>
      <c r="C9" s="102">
        <f>'100 Instruction'!H9</f>
        <v>2665580</v>
      </c>
      <c r="D9" s="102">
        <f>'100 Instruction'!J9</f>
        <v>2742493</v>
      </c>
      <c r="E9" s="120">
        <f>D9-C9</f>
        <v>76913</v>
      </c>
      <c r="F9" s="448"/>
    </row>
    <row r="10" spans="1:6" s="109" customFormat="1" ht="15" customHeight="1" x14ac:dyDescent="0.25">
      <c r="A10" s="121" t="s">
        <v>181</v>
      </c>
      <c r="B10" s="122">
        <f>B9+B8+B7</f>
        <v>8244394</v>
      </c>
      <c r="C10" s="122">
        <f>C9+C8+C7</f>
        <v>8351148</v>
      </c>
      <c r="D10" s="122">
        <f>D9+D8+D7</f>
        <v>9067548</v>
      </c>
      <c r="E10" s="123">
        <f t="shared" si="0"/>
        <v>716400</v>
      </c>
      <c r="F10" s="448"/>
    </row>
    <row r="11" spans="1:6" ht="15" customHeight="1" x14ac:dyDescent="0.25">
      <c r="A11" s="119" t="s">
        <v>261</v>
      </c>
      <c r="B11" s="102">
        <f>'100 Instruction'!F12</f>
        <v>41670</v>
      </c>
      <c r="C11" s="102">
        <f>'100 Instruction'!H12</f>
        <v>50975</v>
      </c>
      <c r="D11" s="102">
        <f>'100 Instruction'!J12</f>
        <v>47236</v>
      </c>
      <c r="E11" s="120">
        <f t="shared" si="0"/>
        <v>-3739</v>
      </c>
      <c r="F11" s="450"/>
    </row>
    <row r="12" spans="1:6" ht="15" customHeight="1" x14ac:dyDescent="0.2">
      <c r="A12" s="119" t="s">
        <v>262</v>
      </c>
      <c r="B12" s="102">
        <f>'100 Instruction'!F14</f>
        <v>119998</v>
      </c>
      <c r="C12" s="102">
        <f>'100 Instruction'!H14</f>
        <v>162707</v>
      </c>
      <c r="D12" s="102">
        <f>'100 Instruction'!J14</f>
        <v>279032</v>
      </c>
      <c r="E12" s="120">
        <f t="shared" si="0"/>
        <v>116325</v>
      </c>
      <c r="F12" s="449"/>
    </row>
    <row r="13" spans="1:6" ht="15" customHeight="1" x14ac:dyDescent="0.25">
      <c r="A13" s="119" t="s">
        <v>263</v>
      </c>
      <c r="B13" s="102">
        <f>'100 Instruction'!F16</f>
        <v>170411</v>
      </c>
      <c r="C13" s="102">
        <f>'100 Instruction'!H16</f>
        <v>183476</v>
      </c>
      <c r="D13" s="102">
        <f>'100 Instruction'!J16</f>
        <v>111511</v>
      </c>
      <c r="E13" s="120">
        <f t="shared" si="0"/>
        <v>-71965</v>
      </c>
      <c r="F13" s="450"/>
    </row>
    <row r="14" spans="1:6" s="109" customFormat="1" ht="15" customHeight="1" x14ac:dyDescent="0.25">
      <c r="A14" s="121" t="s">
        <v>185</v>
      </c>
      <c r="B14" s="122">
        <f>B13+B12+B11</f>
        <v>332079</v>
      </c>
      <c r="C14" s="122">
        <f>C13+C12+C11</f>
        <v>397158</v>
      </c>
      <c r="D14" s="122">
        <f>D13+D12+D11</f>
        <v>437779</v>
      </c>
      <c r="E14" s="123">
        <f>D14-C14</f>
        <v>40621</v>
      </c>
      <c r="F14" s="449"/>
    </row>
    <row r="15" spans="1:6" ht="15" customHeight="1" x14ac:dyDescent="0.2">
      <c r="A15" s="119" t="s">
        <v>264</v>
      </c>
      <c r="B15" s="102">
        <f>'100 Instruction'!F27</f>
        <v>0</v>
      </c>
      <c r="C15" s="102">
        <f>'100 Instruction'!H27</f>
        <v>1360</v>
      </c>
      <c r="D15" s="102">
        <f>'100 Instruction'!J27</f>
        <v>7643</v>
      </c>
      <c r="E15" s="120">
        <f t="shared" si="0"/>
        <v>6283</v>
      </c>
      <c r="F15" s="449"/>
    </row>
    <row r="16" spans="1:6" ht="15" customHeight="1" x14ac:dyDescent="0.2">
      <c r="A16" s="119" t="s">
        <v>265</v>
      </c>
      <c r="B16" s="102">
        <f>'100 Instruction'!F29</f>
        <v>0</v>
      </c>
      <c r="C16" s="102">
        <f>'100 Instruction'!H29</f>
        <v>0</v>
      </c>
      <c r="D16" s="102">
        <f>'100 Instruction'!J29</f>
        <v>0</v>
      </c>
      <c r="E16" s="120">
        <f t="shared" si="0"/>
        <v>0</v>
      </c>
      <c r="F16" s="449"/>
    </row>
    <row r="17" spans="1:6" ht="15" customHeight="1" x14ac:dyDescent="0.2">
      <c r="A17" s="119" t="s">
        <v>266</v>
      </c>
      <c r="B17" s="102">
        <f>'100 Instruction'!F37</f>
        <v>0</v>
      </c>
      <c r="C17" s="102">
        <f>'100 Instruction'!H37</f>
        <v>0</v>
      </c>
      <c r="D17" s="102">
        <f>'100 Instruction'!J37</f>
        <v>0</v>
      </c>
      <c r="E17" s="120">
        <f>D17-C17</f>
        <v>0</v>
      </c>
    </row>
    <row r="18" spans="1:6" ht="15" customHeight="1" x14ac:dyDescent="0.2">
      <c r="A18" s="119" t="s">
        <v>267</v>
      </c>
      <c r="B18" s="102">
        <f>'100 Instruction'!F39</f>
        <v>0</v>
      </c>
      <c r="C18" s="102">
        <f>'100 Instruction'!H39</f>
        <v>0</v>
      </c>
      <c r="D18" s="102">
        <f>'100 Instruction'!J39</f>
        <v>0</v>
      </c>
      <c r="E18" s="120">
        <f>D18-C18</f>
        <v>0</v>
      </c>
      <c r="F18" s="449"/>
    </row>
    <row r="19" spans="1:6" s="109" customFormat="1" ht="15" customHeight="1" x14ac:dyDescent="0.25">
      <c r="A19" s="121" t="s">
        <v>190</v>
      </c>
      <c r="B19" s="122">
        <f>B18+B17+B16+B15</f>
        <v>0</v>
      </c>
      <c r="C19" s="122">
        <f>C18+C17+C16+C15</f>
        <v>1360</v>
      </c>
      <c r="D19" s="122">
        <f>D18+D17+D16+D15</f>
        <v>7643</v>
      </c>
      <c r="E19" s="123">
        <f>D19-C19</f>
        <v>6283</v>
      </c>
      <c r="F19" s="449"/>
    </row>
    <row r="20" spans="1:6" ht="15" customHeight="1" x14ac:dyDescent="0.2">
      <c r="A20" s="119" t="s">
        <v>268</v>
      </c>
      <c r="B20" s="102">
        <f>'100 Instruction'!F32+'100 Instruction'!F34</f>
        <v>22055</v>
      </c>
      <c r="C20" s="102">
        <f>'100 Instruction'!H32+'100 Instruction'!H34</f>
        <v>37137</v>
      </c>
      <c r="D20" s="102">
        <f>'100 Instruction'!J32+'100 Instruction'!J34</f>
        <v>35700</v>
      </c>
      <c r="E20" s="120">
        <f t="shared" si="0"/>
        <v>-1437</v>
      </c>
    </row>
    <row r="21" spans="1:6" ht="15" customHeight="1" x14ac:dyDescent="0.2">
      <c r="A21" s="119" t="s">
        <v>269</v>
      </c>
      <c r="B21" s="102">
        <f>'100 Instruction'!F31</f>
        <v>0</v>
      </c>
      <c r="C21" s="102">
        <f>'100 Instruction'!H31</f>
        <v>0</v>
      </c>
      <c r="D21" s="102">
        <f>'100 Instruction'!J31</f>
        <v>0</v>
      </c>
      <c r="E21" s="120">
        <f t="shared" si="0"/>
        <v>0</v>
      </c>
    </row>
    <row r="22" spans="1:6" ht="15" customHeight="1" x14ac:dyDescent="0.25">
      <c r="A22" s="119" t="s">
        <v>270</v>
      </c>
      <c r="B22" s="102">
        <f>'100 Instruction'!F33</f>
        <v>0</v>
      </c>
      <c r="C22" s="102">
        <f>'100 Instruction'!H33</f>
        <v>0</v>
      </c>
      <c r="D22" s="102">
        <f>'100 Instruction'!J33</f>
        <v>0</v>
      </c>
      <c r="E22" s="120">
        <f t="shared" si="0"/>
        <v>0</v>
      </c>
      <c r="F22" s="109"/>
    </row>
    <row r="23" spans="1:6" s="109" customFormat="1" ht="15" customHeight="1" x14ac:dyDescent="0.25">
      <c r="A23" s="121" t="s">
        <v>194</v>
      </c>
      <c r="B23" s="122">
        <f>B22+B21+B20</f>
        <v>22055</v>
      </c>
      <c r="C23" s="122">
        <f>C22+C21+C20</f>
        <v>37137</v>
      </c>
      <c r="D23" s="122">
        <f>D22+D21+D20</f>
        <v>35700</v>
      </c>
      <c r="E23" s="123">
        <f>D23-C23</f>
        <v>-1437</v>
      </c>
      <c r="F23" s="70"/>
    </row>
    <row r="24" spans="1:6" s="109" customFormat="1" ht="15" customHeight="1" x14ac:dyDescent="0.25">
      <c r="A24" s="121" t="s">
        <v>297</v>
      </c>
      <c r="B24" s="122">
        <f>'100 Instruction'!F42</f>
        <v>0</v>
      </c>
      <c r="C24" s="122">
        <f>'100 Instruction'!H42</f>
        <v>0</v>
      </c>
      <c r="D24" s="122">
        <f>'100 Instruction'!J42</f>
        <v>0</v>
      </c>
      <c r="E24" s="123">
        <f>D24-C24</f>
        <v>0</v>
      </c>
      <c r="F24" s="70"/>
    </row>
    <row r="25" spans="1:6" s="109" customFormat="1" ht="15" customHeight="1" x14ac:dyDescent="0.25">
      <c r="A25" s="121" t="s">
        <v>271</v>
      </c>
      <c r="B25" s="122">
        <f>B23+B19+B14+B10+B24</f>
        <v>8598528</v>
      </c>
      <c r="C25" s="122">
        <f>C23+C19+C14+C10+C24</f>
        <v>8786803</v>
      </c>
      <c r="D25" s="122">
        <f>D23+D19+D14+D10+D24</f>
        <v>9548670</v>
      </c>
      <c r="E25" s="123">
        <f>D25-C25</f>
        <v>761867</v>
      </c>
      <c r="F25" s="70"/>
    </row>
    <row r="26" spans="1:6" ht="15" customHeight="1" x14ac:dyDescent="0.25">
      <c r="A26" s="124" t="s">
        <v>117</v>
      </c>
      <c r="B26" s="125"/>
      <c r="C26" s="125"/>
      <c r="D26" s="125"/>
      <c r="E26" s="126"/>
      <c r="F26" s="109"/>
    </row>
    <row r="27" spans="1:6" ht="15" customHeight="1" x14ac:dyDescent="0.25">
      <c r="A27" s="121" t="s">
        <v>272</v>
      </c>
      <c r="B27" s="116" t="str">
        <f>B5</f>
        <v>Actual</v>
      </c>
      <c r="C27" s="116" t="s">
        <v>136</v>
      </c>
      <c r="D27" s="116" t="s">
        <v>136</v>
      </c>
      <c r="E27" s="117" t="str">
        <f>E5</f>
        <v>2023-24 +/-</v>
      </c>
      <c r="F27" s="109"/>
    </row>
    <row r="28" spans="1:6" ht="15" customHeight="1" x14ac:dyDescent="0.25">
      <c r="A28" s="127" t="s">
        <v>117</v>
      </c>
      <c r="B28" s="116" t="str">
        <f>B6</f>
        <v>2022-23</v>
      </c>
      <c r="C28" s="116" t="str">
        <f>C6</f>
        <v>2022-23</v>
      </c>
      <c r="D28" s="116" t="str">
        <f>D6</f>
        <v>2023-24</v>
      </c>
      <c r="E28" s="117" t="str">
        <f>E6</f>
        <v>2022-23</v>
      </c>
      <c r="F28" s="109"/>
    </row>
    <row r="29" spans="1:6" ht="15" customHeight="1" x14ac:dyDescent="0.2">
      <c r="A29" s="119" t="s">
        <v>178</v>
      </c>
      <c r="B29" s="102">
        <f>Research!F7</f>
        <v>0</v>
      </c>
      <c r="C29" s="102">
        <f>Research!H7</f>
        <v>0</v>
      </c>
      <c r="D29" s="102">
        <f>Research!J7</f>
        <v>0</v>
      </c>
      <c r="E29" s="120">
        <f t="shared" ref="E29:E47" si="1">D29-C29</f>
        <v>0</v>
      </c>
    </row>
    <row r="30" spans="1:6" ht="15" customHeight="1" x14ac:dyDescent="0.2">
      <c r="A30" s="119" t="s">
        <v>179</v>
      </c>
      <c r="B30" s="102">
        <f>Research!F8</f>
        <v>0</v>
      </c>
      <c r="C30" s="102">
        <f>Research!H8</f>
        <v>0</v>
      </c>
      <c r="D30" s="102">
        <f>Research!J8</f>
        <v>0</v>
      </c>
      <c r="E30" s="120">
        <f t="shared" si="1"/>
        <v>0</v>
      </c>
    </row>
    <row r="31" spans="1:6" ht="15" customHeight="1" x14ac:dyDescent="0.2">
      <c r="A31" s="119" t="s">
        <v>180</v>
      </c>
      <c r="B31" s="102">
        <f>Research!F9</f>
        <v>0</v>
      </c>
      <c r="C31" s="102">
        <f>Research!H9</f>
        <v>0</v>
      </c>
      <c r="D31" s="102">
        <f>Research!J9</f>
        <v>0</v>
      </c>
      <c r="E31" s="120">
        <f t="shared" si="1"/>
        <v>0</v>
      </c>
    </row>
    <row r="32" spans="1:6" s="109" customFormat="1" ht="15" customHeight="1" x14ac:dyDescent="0.25">
      <c r="A32" s="121" t="s">
        <v>181</v>
      </c>
      <c r="B32" s="122">
        <f>B31+B30+B29</f>
        <v>0</v>
      </c>
      <c r="C32" s="122">
        <f>C31+C30+C29</f>
        <v>0</v>
      </c>
      <c r="D32" s="122">
        <f>D31+D30+D29</f>
        <v>0</v>
      </c>
      <c r="E32" s="123">
        <f t="shared" si="1"/>
        <v>0</v>
      </c>
      <c r="F32" s="70"/>
    </row>
    <row r="33" spans="1:6" ht="15" customHeight="1" x14ac:dyDescent="0.2">
      <c r="A33" s="119" t="s">
        <v>261</v>
      </c>
      <c r="B33" s="102">
        <f>Research!F12</f>
        <v>0</v>
      </c>
      <c r="C33" s="102">
        <f>Research!H12</f>
        <v>0</v>
      </c>
      <c r="D33" s="102">
        <f>Research!J12</f>
        <v>0</v>
      </c>
      <c r="E33" s="120">
        <f t="shared" si="1"/>
        <v>0</v>
      </c>
    </row>
    <row r="34" spans="1:6" ht="15" customHeight="1" x14ac:dyDescent="0.2">
      <c r="A34" s="119" t="s">
        <v>262</v>
      </c>
      <c r="B34" s="102">
        <f>Research!F14</f>
        <v>0</v>
      </c>
      <c r="C34" s="102">
        <f>Research!H14</f>
        <v>0</v>
      </c>
      <c r="D34" s="102">
        <f>Research!J14</f>
        <v>0</v>
      </c>
      <c r="E34" s="120">
        <f t="shared" si="1"/>
        <v>0</v>
      </c>
    </row>
    <row r="35" spans="1:6" ht="15" customHeight="1" x14ac:dyDescent="0.25">
      <c r="A35" s="119" t="s">
        <v>263</v>
      </c>
      <c r="B35" s="102">
        <f>Research!F16</f>
        <v>0</v>
      </c>
      <c r="C35" s="102">
        <f>Research!H16</f>
        <v>0</v>
      </c>
      <c r="D35" s="102">
        <f>Research!J16</f>
        <v>0</v>
      </c>
      <c r="E35" s="120">
        <f t="shared" si="1"/>
        <v>0</v>
      </c>
      <c r="F35" s="109"/>
    </row>
    <row r="36" spans="1:6" s="109" customFormat="1" ht="15" customHeight="1" x14ac:dyDescent="0.25">
      <c r="A36" s="121" t="s">
        <v>185</v>
      </c>
      <c r="B36" s="122">
        <f>B35+B34+B33</f>
        <v>0</v>
      </c>
      <c r="C36" s="122">
        <f>C35+C34+C33</f>
        <v>0</v>
      </c>
      <c r="D36" s="122">
        <f>D35+D34+D33</f>
        <v>0</v>
      </c>
      <c r="E36" s="123">
        <f t="shared" si="1"/>
        <v>0</v>
      </c>
      <c r="F36" s="70"/>
    </row>
    <row r="37" spans="1:6" ht="15" customHeight="1" x14ac:dyDescent="0.2">
      <c r="A37" s="119" t="s">
        <v>264</v>
      </c>
      <c r="B37" s="102">
        <f>Research!F27</f>
        <v>0</v>
      </c>
      <c r="C37" s="102">
        <f>Research!H27</f>
        <v>0</v>
      </c>
      <c r="D37" s="102">
        <f>Research!J27</f>
        <v>0</v>
      </c>
      <c r="E37" s="120">
        <f t="shared" si="1"/>
        <v>0</v>
      </c>
    </row>
    <row r="38" spans="1:6" ht="15" customHeight="1" x14ac:dyDescent="0.2">
      <c r="A38" s="119" t="s">
        <v>265</v>
      </c>
      <c r="B38" s="102">
        <f>Research!F29</f>
        <v>0</v>
      </c>
      <c r="C38" s="102">
        <f>Research!H29</f>
        <v>0</v>
      </c>
      <c r="D38" s="102">
        <f>Research!J29</f>
        <v>0</v>
      </c>
      <c r="E38" s="120">
        <f t="shared" si="1"/>
        <v>0</v>
      </c>
    </row>
    <row r="39" spans="1:6" ht="15" customHeight="1" x14ac:dyDescent="0.25">
      <c r="A39" s="119" t="s">
        <v>266</v>
      </c>
      <c r="B39" s="102">
        <f>Research!F37</f>
        <v>0</v>
      </c>
      <c r="C39" s="102">
        <f>Research!H37</f>
        <v>0</v>
      </c>
      <c r="D39" s="102">
        <f>Research!J37</f>
        <v>0</v>
      </c>
      <c r="E39" s="120">
        <f t="shared" si="1"/>
        <v>0</v>
      </c>
      <c r="F39" s="109"/>
    </row>
    <row r="40" spans="1:6" ht="15" customHeight="1" x14ac:dyDescent="0.2">
      <c r="A40" s="119" t="s">
        <v>267</v>
      </c>
      <c r="B40" s="102">
        <f>Research!F39</f>
        <v>0</v>
      </c>
      <c r="C40" s="102">
        <f>Research!H39</f>
        <v>0</v>
      </c>
      <c r="D40" s="102">
        <f>Research!J39</f>
        <v>0</v>
      </c>
      <c r="E40" s="120">
        <f t="shared" si="1"/>
        <v>0</v>
      </c>
    </row>
    <row r="41" spans="1:6" s="109" customFormat="1" ht="15" customHeight="1" x14ac:dyDescent="0.25">
      <c r="A41" s="121" t="s">
        <v>190</v>
      </c>
      <c r="B41" s="122">
        <f>B40+B39+B38+B37</f>
        <v>0</v>
      </c>
      <c r="C41" s="122">
        <f>C40+C39+C38+C37</f>
        <v>0</v>
      </c>
      <c r="D41" s="122">
        <f>D40+D39+D38+D37</f>
        <v>0</v>
      </c>
      <c r="E41" s="123">
        <f t="shared" si="1"/>
        <v>0</v>
      </c>
      <c r="F41" s="70"/>
    </row>
    <row r="42" spans="1:6" ht="15" customHeight="1" x14ac:dyDescent="0.2">
      <c r="A42" s="119" t="s">
        <v>268</v>
      </c>
      <c r="B42" s="102">
        <f>Research!F32+Research!F34</f>
        <v>0</v>
      </c>
      <c r="C42" s="102">
        <f>Research!H32+Research!H34</f>
        <v>0</v>
      </c>
      <c r="D42" s="102">
        <f>Research!J32+Research!J34</f>
        <v>0</v>
      </c>
      <c r="E42" s="120">
        <f t="shared" si="1"/>
        <v>0</v>
      </c>
    </row>
    <row r="43" spans="1:6" ht="15" customHeight="1" x14ac:dyDescent="0.2">
      <c r="A43" s="119" t="s">
        <v>269</v>
      </c>
      <c r="B43" s="102">
        <f>Research!F31</f>
        <v>0</v>
      </c>
      <c r="C43" s="102">
        <f>Research!H31</f>
        <v>0</v>
      </c>
      <c r="D43" s="102">
        <f>Research!J31</f>
        <v>0</v>
      </c>
      <c r="E43" s="120">
        <f t="shared" si="1"/>
        <v>0</v>
      </c>
    </row>
    <row r="44" spans="1:6" ht="15" customHeight="1" x14ac:dyDescent="0.25">
      <c r="A44" s="119" t="s">
        <v>270</v>
      </c>
      <c r="B44" s="102">
        <f>Research!F33</f>
        <v>0</v>
      </c>
      <c r="C44" s="102">
        <f>Research!H33</f>
        <v>0</v>
      </c>
      <c r="D44" s="102">
        <f>Research!J33</f>
        <v>0</v>
      </c>
      <c r="E44" s="120">
        <f t="shared" si="1"/>
        <v>0</v>
      </c>
      <c r="F44" s="109"/>
    </row>
    <row r="45" spans="1:6" s="109" customFormat="1" ht="15" customHeight="1" x14ac:dyDescent="0.25">
      <c r="A45" s="121" t="s">
        <v>194</v>
      </c>
      <c r="B45" s="122">
        <f>B44+B43+B42</f>
        <v>0</v>
      </c>
      <c r="C45" s="122">
        <f>C44+C43+C42</f>
        <v>0</v>
      </c>
      <c r="D45" s="122">
        <f>D44+D43+D42</f>
        <v>0</v>
      </c>
      <c r="E45" s="123">
        <f t="shared" si="1"/>
        <v>0</v>
      </c>
      <c r="F45" s="70"/>
    </row>
    <row r="46" spans="1:6" s="109" customFormat="1" ht="15" customHeight="1" x14ac:dyDescent="0.25">
      <c r="A46" s="121" t="s">
        <v>297</v>
      </c>
      <c r="B46" s="122">
        <f>Research!F42</f>
        <v>0</v>
      </c>
      <c r="C46" s="122">
        <f>Research!H42</f>
        <v>0</v>
      </c>
      <c r="D46" s="122">
        <f>Research!I42</f>
        <v>0</v>
      </c>
      <c r="E46" s="123">
        <f>D46-C46</f>
        <v>0</v>
      </c>
      <c r="F46" s="70"/>
    </row>
    <row r="47" spans="1:6" s="109" customFormat="1" ht="15" customHeight="1" x14ac:dyDescent="0.25">
      <c r="A47" s="121" t="s">
        <v>271</v>
      </c>
      <c r="B47" s="122">
        <f>B45+B41+B36+B32+B46</f>
        <v>0</v>
      </c>
      <c r="C47" s="122">
        <f>C45+C41+C36+C32+C46</f>
        <v>0</v>
      </c>
      <c r="D47" s="122">
        <f>D45+D41+D36+D32+D46</f>
        <v>0</v>
      </c>
      <c r="E47" s="123">
        <f t="shared" si="1"/>
        <v>0</v>
      </c>
      <c r="F47" s="70"/>
    </row>
    <row r="48" spans="1:6" ht="15" customHeight="1" x14ac:dyDescent="0.25">
      <c r="A48" s="124" t="s">
        <v>117</v>
      </c>
      <c r="B48" s="125"/>
      <c r="C48" s="125"/>
      <c r="D48" s="125"/>
      <c r="E48" s="126"/>
      <c r="F48" s="109"/>
    </row>
    <row r="49" spans="1:6" ht="15" customHeight="1" x14ac:dyDescent="0.25">
      <c r="A49" s="121" t="s">
        <v>273</v>
      </c>
      <c r="B49" s="116" t="s">
        <v>135</v>
      </c>
      <c r="C49" s="116" t="s">
        <v>136</v>
      </c>
      <c r="D49" s="116" t="s">
        <v>136</v>
      </c>
      <c r="E49" s="117" t="str">
        <f>E27</f>
        <v>2023-24 +/-</v>
      </c>
      <c r="F49" s="109"/>
    </row>
    <row r="50" spans="1:6" ht="15" customHeight="1" x14ac:dyDescent="0.25">
      <c r="A50" s="127" t="s">
        <v>117</v>
      </c>
      <c r="B50" s="116" t="str">
        <f>B28</f>
        <v>2022-23</v>
      </c>
      <c r="C50" s="116" t="str">
        <f>C28</f>
        <v>2022-23</v>
      </c>
      <c r="D50" s="116" t="str">
        <f>D28</f>
        <v>2023-24</v>
      </c>
      <c r="E50" s="117" t="str">
        <f>E28</f>
        <v>2022-23</v>
      </c>
      <c r="F50" s="109"/>
    </row>
    <row r="51" spans="1:6" ht="15" customHeight="1" x14ac:dyDescent="0.2">
      <c r="A51" s="119" t="s">
        <v>178</v>
      </c>
      <c r="B51" s="102">
        <f>'Public Service'!F7</f>
        <v>0</v>
      </c>
      <c r="C51" s="102">
        <f>'Public Service'!H7</f>
        <v>0</v>
      </c>
      <c r="D51" s="102">
        <f>'Public Service'!J7</f>
        <v>0</v>
      </c>
      <c r="E51" s="120">
        <f t="shared" ref="E51:E69" si="2">D51-C51</f>
        <v>0</v>
      </c>
    </row>
    <row r="52" spans="1:6" ht="15" customHeight="1" x14ac:dyDescent="0.2">
      <c r="A52" s="119" t="s">
        <v>179</v>
      </c>
      <c r="B52" s="102">
        <f>'Public Service'!F8</f>
        <v>0</v>
      </c>
      <c r="C52" s="102">
        <f>'Public Service'!H8</f>
        <v>0</v>
      </c>
      <c r="D52" s="102">
        <f>'Public Service'!J8</f>
        <v>0</v>
      </c>
      <c r="E52" s="120">
        <f t="shared" si="2"/>
        <v>0</v>
      </c>
    </row>
    <row r="53" spans="1:6" ht="15" customHeight="1" x14ac:dyDescent="0.2">
      <c r="A53" s="119" t="s">
        <v>180</v>
      </c>
      <c r="B53" s="102">
        <f>'Public Service'!F9</f>
        <v>0</v>
      </c>
      <c r="C53" s="102">
        <f>'Public Service'!H9</f>
        <v>0</v>
      </c>
      <c r="D53" s="102">
        <f>'Public Service'!J9</f>
        <v>0</v>
      </c>
      <c r="E53" s="120">
        <f t="shared" si="2"/>
        <v>0</v>
      </c>
    </row>
    <row r="54" spans="1:6" s="109" customFormat="1" ht="15" customHeight="1" x14ac:dyDescent="0.25">
      <c r="A54" s="121" t="s">
        <v>181</v>
      </c>
      <c r="B54" s="122">
        <f>B53+B52+B51</f>
        <v>0</v>
      </c>
      <c r="C54" s="122">
        <f>C53+C52+C51</f>
        <v>0</v>
      </c>
      <c r="D54" s="122">
        <f>D53+D52+D51</f>
        <v>0</v>
      </c>
      <c r="E54" s="123">
        <f t="shared" si="2"/>
        <v>0</v>
      </c>
      <c r="F54" s="70"/>
    </row>
    <row r="55" spans="1:6" ht="15" customHeight="1" x14ac:dyDescent="0.2">
      <c r="A55" s="119" t="s">
        <v>261</v>
      </c>
      <c r="B55" s="102">
        <f>'Public Service'!F12</f>
        <v>0</v>
      </c>
      <c r="C55" s="102">
        <f>'Public Service'!H12</f>
        <v>0</v>
      </c>
      <c r="D55" s="102">
        <f>'Public Service'!J12</f>
        <v>0</v>
      </c>
      <c r="E55" s="120">
        <f t="shared" si="2"/>
        <v>0</v>
      </c>
    </row>
    <row r="56" spans="1:6" ht="15" customHeight="1" x14ac:dyDescent="0.2">
      <c r="A56" s="119" t="s">
        <v>262</v>
      </c>
      <c r="B56" s="102">
        <f>'Public Service'!F14</f>
        <v>0</v>
      </c>
      <c r="C56" s="102">
        <f>'Public Service'!H14</f>
        <v>0</v>
      </c>
      <c r="D56" s="102">
        <f>'Public Service'!J14</f>
        <v>0</v>
      </c>
      <c r="E56" s="120">
        <f t="shared" si="2"/>
        <v>0</v>
      </c>
    </row>
    <row r="57" spans="1:6" ht="15" customHeight="1" x14ac:dyDescent="0.25">
      <c r="A57" s="119" t="s">
        <v>263</v>
      </c>
      <c r="B57" s="102">
        <f>'Public Service'!F16</f>
        <v>0</v>
      </c>
      <c r="C57" s="102">
        <f>'Public Service'!H16</f>
        <v>0</v>
      </c>
      <c r="D57" s="102">
        <f>'Public Service'!J16</f>
        <v>0</v>
      </c>
      <c r="E57" s="120">
        <f t="shared" si="2"/>
        <v>0</v>
      </c>
      <c r="F57" s="109"/>
    </row>
    <row r="58" spans="1:6" s="109" customFormat="1" ht="15" customHeight="1" x14ac:dyDescent="0.25">
      <c r="A58" s="121" t="s">
        <v>185</v>
      </c>
      <c r="B58" s="122">
        <f>B57+B56+B55</f>
        <v>0</v>
      </c>
      <c r="C58" s="122">
        <f>C57+C56+C55</f>
        <v>0</v>
      </c>
      <c r="D58" s="122">
        <f>D57+D56+D55</f>
        <v>0</v>
      </c>
      <c r="E58" s="123">
        <f t="shared" si="2"/>
        <v>0</v>
      </c>
      <c r="F58" s="70"/>
    </row>
    <row r="59" spans="1:6" ht="15" customHeight="1" x14ac:dyDescent="0.2">
      <c r="A59" s="119" t="s">
        <v>264</v>
      </c>
      <c r="B59" s="102">
        <f>'Public Service'!F27</f>
        <v>0</v>
      </c>
      <c r="C59" s="102">
        <f>'Public Service'!H27</f>
        <v>0</v>
      </c>
      <c r="D59" s="102">
        <f>'Public Service'!J27</f>
        <v>0</v>
      </c>
      <c r="E59" s="120">
        <f t="shared" si="2"/>
        <v>0</v>
      </c>
    </row>
    <row r="60" spans="1:6" ht="15" customHeight="1" x14ac:dyDescent="0.2">
      <c r="A60" s="119" t="s">
        <v>265</v>
      </c>
      <c r="B60" s="102">
        <f>'Public Service'!F29</f>
        <v>0</v>
      </c>
      <c r="C60" s="102">
        <f>'Public Service'!H29</f>
        <v>0</v>
      </c>
      <c r="D60" s="102">
        <f>'Public Service'!J29</f>
        <v>0</v>
      </c>
      <c r="E60" s="120">
        <f t="shared" si="2"/>
        <v>0</v>
      </c>
    </row>
    <row r="61" spans="1:6" ht="15" customHeight="1" x14ac:dyDescent="0.25">
      <c r="A61" s="119" t="s">
        <v>266</v>
      </c>
      <c r="B61" s="102">
        <f>'Public Service'!F37</f>
        <v>0</v>
      </c>
      <c r="C61" s="102">
        <f>'Public Service'!H37</f>
        <v>0</v>
      </c>
      <c r="D61" s="102">
        <f>'Public Service'!J37</f>
        <v>0</v>
      </c>
      <c r="E61" s="120">
        <f t="shared" si="2"/>
        <v>0</v>
      </c>
      <c r="F61" s="109"/>
    </row>
    <row r="62" spans="1:6" ht="15" customHeight="1" x14ac:dyDescent="0.2">
      <c r="A62" s="119" t="s">
        <v>267</v>
      </c>
      <c r="B62" s="102">
        <f>'Public Service'!F39</f>
        <v>0</v>
      </c>
      <c r="C62" s="102">
        <f>'Public Service'!H39</f>
        <v>0</v>
      </c>
      <c r="D62" s="102">
        <f>'Public Service'!J39</f>
        <v>0</v>
      </c>
      <c r="E62" s="120">
        <f t="shared" si="2"/>
        <v>0</v>
      </c>
    </row>
    <row r="63" spans="1:6" s="109" customFormat="1" ht="15" customHeight="1" x14ac:dyDescent="0.25">
      <c r="A63" s="121" t="s">
        <v>190</v>
      </c>
      <c r="B63" s="122">
        <f>B62+B61+B60+B59</f>
        <v>0</v>
      </c>
      <c r="C63" s="122">
        <f>C62+C61+C60+C59</f>
        <v>0</v>
      </c>
      <c r="D63" s="122">
        <f>D62+D61+D60+D59</f>
        <v>0</v>
      </c>
      <c r="E63" s="123">
        <f t="shared" si="2"/>
        <v>0</v>
      </c>
      <c r="F63" s="70"/>
    </row>
    <row r="64" spans="1:6" ht="15" customHeight="1" x14ac:dyDescent="0.2">
      <c r="A64" s="119" t="s">
        <v>268</v>
      </c>
      <c r="B64" s="102">
        <f>'Public Service'!F32+'Public Service'!F34</f>
        <v>0</v>
      </c>
      <c r="C64" s="102">
        <f>'Public Service'!H32+'Public Service'!H34</f>
        <v>0</v>
      </c>
      <c r="D64" s="102">
        <f>'Public Service'!J32+'Public Service'!J34</f>
        <v>0</v>
      </c>
      <c r="E64" s="120">
        <f t="shared" si="2"/>
        <v>0</v>
      </c>
    </row>
    <row r="65" spans="1:6" ht="15" customHeight="1" x14ac:dyDescent="0.2">
      <c r="A65" s="119" t="s">
        <v>269</v>
      </c>
      <c r="B65" s="102">
        <f>'Public Service'!F31</f>
        <v>0</v>
      </c>
      <c r="C65" s="102">
        <f>'Public Service'!H31</f>
        <v>0</v>
      </c>
      <c r="D65" s="102">
        <f>'Public Service'!J31</f>
        <v>0</v>
      </c>
      <c r="E65" s="120">
        <f t="shared" si="2"/>
        <v>0</v>
      </c>
    </row>
    <row r="66" spans="1:6" ht="15" customHeight="1" x14ac:dyDescent="0.25">
      <c r="A66" s="119" t="s">
        <v>270</v>
      </c>
      <c r="B66" s="102">
        <f>'Public Service'!F33</f>
        <v>0</v>
      </c>
      <c r="C66" s="102">
        <f>'Public Service'!H33</f>
        <v>0</v>
      </c>
      <c r="D66" s="102">
        <f>'Public Service'!J33</f>
        <v>0</v>
      </c>
      <c r="E66" s="120">
        <f t="shared" si="2"/>
        <v>0</v>
      </c>
      <c r="F66" s="109"/>
    </row>
    <row r="67" spans="1:6" s="109" customFormat="1" ht="15" customHeight="1" x14ac:dyDescent="0.25">
      <c r="A67" s="121" t="s">
        <v>194</v>
      </c>
      <c r="B67" s="122">
        <f>B66+B65+B64</f>
        <v>0</v>
      </c>
      <c r="C67" s="122">
        <f>C66+C65+C64</f>
        <v>0</v>
      </c>
      <c r="D67" s="122">
        <f>D66+D65+D64</f>
        <v>0</v>
      </c>
      <c r="E67" s="123">
        <f t="shared" si="2"/>
        <v>0</v>
      </c>
      <c r="F67" s="70"/>
    </row>
    <row r="68" spans="1:6" s="109" customFormat="1" ht="15" customHeight="1" x14ac:dyDescent="0.25">
      <c r="A68" s="121" t="s">
        <v>297</v>
      </c>
      <c r="B68" s="122">
        <f>'Public Service'!F42</f>
        <v>0</v>
      </c>
      <c r="C68" s="122">
        <f>'Public Service'!H42</f>
        <v>0</v>
      </c>
      <c r="D68" s="122">
        <f>'Public Service'!J42</f>
        <v>0</v>
      </c>
      <c r="E68" s="123">
        <f>D68-C68</f>
        <v>0</v>
      </c>
      <c r="F68" s="70"/>
    </row>
    <row r="69" spans="1:6" s="109" customFormat="1" ht="15" customHeight="1" x14ac:dyDescent="0.25">
      <c r="A69" s="128" t="s">
        <v>271</v>
      </c>
      <c r="B69" s="129">
        <f>B67+B63+B58+B54+B68</f>
        <v>0</v>
      </c>
      <c r="C69" s="129">
        <f>C67+C63+C58+C54+C68</f>
        <v>0</v>
      </c>
      <c r="D69" s="129">
        <f>D67+D63+D58+D54+D68</f>
        <v>0</v>
      </c>
      <c r="E69" s="130">
        <f t="shared" si="2"/>
        <v>0</v>
      </c>
      <c r="F69" s="70"/>
    </row>
    <row r="70" spans="1:6" ht="15" customHeight="1" x14ac:dyDescent="0.25">
      <c r="A70" s="68" t="s">
        <v>131</v>
      </c>
      <c r="F70" s="109"/>
    </row>
    <row r="71" spans="1:6" ht="15" customHeight="1" x14ac:dyDescent="0.25">
      <c r="A71" s="68" t="s">
        <v>274</v>
      </c>
      <c r="C71" s="110" t="s">
        <v>79</v>
      </c>
      <c r="D71" s="317" t="str">
        <f>Revenue!B2</f>
        <v>SOWELA Technical Community College</v>
      </c>
      <c r="E71" s="111"/>
      <c r="F71" s="109"/>
    </row>
    <row r="72" spans="1:6" ht="15" customHeight="1" thickBot="1" x14ac:dyDescent="0.3">
      <c r="A72" s="78" t="s">
        <v>259</v>
      </c>
      <c r="B72" s="112"/>
      <c r="C72" s="112"/>
      <c r="D72" s="112"/>
      <c r="E72" s="112"/>
      <c r="F72" s="109"/>
    </row>
    <row r="73" spans="1:6" ht="15" customHeight="1" thickTop="1" x14ac:dyDescent="0.2">
      <c r="A73" s="124" t="s">
        <v>117</v>
      </c>
      <c r="B73" s="125"/>
      <c r="C73" s="125"/>
      <c r="D73" s="125"/>
      <c r="E73" s="126"/>
    </row>
    <row r="74" spans="1:6" ht="15" customHeight="1" x14ac:dyDescent="0.25">
      <c r="A74" s="121" t="s">
        <v>275</v>
      </c>
      <c r="B74" s="116" t="s">
        <v>135</v>
      </c>
      <c r="C74" s="116" t="s">
        <v>136</v>
      </c>
      <c r="D74" s="116" t="s">
        <v>136</v>
      </c>
      <c r="E74" s="117" t="str">
        <f>E49</f>
        <v>2023-24 +/-</v>
      </c>
    </row>
    <row r="75" spans="1:6" ht="15" customHeight="1" x14ac:dyDescent="0.25">
      <c r="A75" s="128" t="s">
        <v>276</v>
      </c>
      <c r="B75" s="116" t="str">
        <f>B50</f>
        <v>2022-23</v>
      </c>
      <c r="C75" s="116" t="str">
        <f>C50</f>
        <v>2022-23</v>
      </c>
      <c r="D75" s="116" t="str">
        <f>D50</f>
        <v>2023-24</v>
      </c>
      <c r="E75" s="117" t="str">
        <f>E50</f>
        <v>2022-23</v>
      </c>
    </row>
    <row r="76" spans="1:6" ht="15" customHeight="1" x14ac:dyDescent="0.2">
      <c r="A76" s="119" t="s">
        <v>178</v>
      </c>
      <c r="B76" s="102">
        <f>'400 Academic Supp'!F7</f>
        <v>1427652</v>
      </c>
      <c r="C76" s="102">
        <f>'400 Academic Supp'!H7</f>
        <v>1481738</v>
      </c>
      <c r="D76" s="102">
        <f>'400 Academic Supp'!J7</f>
        <v>1732614</v>
      </c>
      <c r="E76" s="120">
        <f t="shared" ref="E76:E94" si="3">D76-C76</f>
        <v>250876</v>
      </c>
    </row>
    <row r="77" spans="1:6" ht="15" customHeight="1" x14ac:dyDescent="0.2">
      <c r="A77" s="119" t="s">
        <v>179</v>
      </c>
      <c r="B77" s="102">
        <f>'400 Academic Supp'!F8</f>
        <v>0</v>
      </c>
      <c r="C77" s="102">
        <f>'400 Academic Supp'!H8</f>
        <v>0</v>
      </c>
      <c r="D77" s="102">
        <f>'400 Academic Supp'!J8</f>
        <v>0</v>
      </c>
      <c r="E77" s="120">
        <f t="shared" si="3"/>
        <v>0</v>
      </c>
    </row>
    <row r="78" spans="1:6" ht="15" customHeight="1" x14ac:dyDescent="0.2">
      <c r="A78" s="119" t="s">
        <v>180</v>
      </c>
      <c r="B78" s="102">
        <f>'400 Academic Supp'!F9</f>
        <v>593742</v>
      </c>
      <c r="C78" s="102">
        <f>'400 Academic Supp'!H9</f>
        <v>609475</v>
      </c>
      <c r="D78" s="102">
        <f>'400 Academic Supp'!J9</f>
        <v>704716</v>
      </c>
      <c r="E78" s="120">
        <f t="shared" si="3"/>
        <v>95241</v>
      </c>
    </row>
    <row r="79" spans="1:6" s="109" customFormat="1" ht="15" customHeight="1" x14ac:dyDescent="0.25">
      <c r="A79" s="121" t="s">
        <v>181</v>
      </c>
      <c r="B79" s="122">
        <f>B78+B77+B76</f>
        <v>2021394</v>
      </c>
      <c r="C79" s="122">
        <f>C78+C77+C76</f>
        <v>2091213</v>
      </c>
      <c r="D79" s="122">
        <f>D78+D77+D76</f>
        <v>2437330</v>
      </c>
      <c r="E79" s="123">
        <f t="shared" si="3"/>
        <v>346117</v>
      </c>
      <c r="F79" s="70"/>
    </row>
    <row r="80" spans="1:6" ht="15" customHeight="1" x14ac:dyDescent="0.2">
      <c r="A80" s="119" t="s">
        <v>261</v>
      </c>
      <c r="B80" s="102">
        <f>'400 Academic Supp'!F12</f>
        <v>21466</v>
      </c>
      <c r="C80" s="102">
        <f>'400 Academic Supp'!H12</f>
        <v>28045</v>
      </c>
      <c r="D80" s="102">
        <f>'400 Academic Supp'!J12</f>
        <v>33641</v>
      </c>
      <c r="E80" s="120">
        <f t="shared" si="3"/>
        <v>5596</v>
      </c>
    </row>
    <row r="81" spans="1:6" ht="15" customHeight="1" x14ac:dyDescent="0.2">
      <c r="A81" s="119" t="s">
        <v>262</v>
      </c>
      <c r="B81" s="102">
        <f>'400 Academic Supp'!F14</f>
        <v>177509</v>
      </c>
      <c r="C81" s="102">
        <f>'400 Academic Supp'!H14</f>
        <v>184511</v>
      </c>
      <c r="D81" s="102">
        <f>'400 Academic Supp'!J14</f>
        <v>159932</v>
      </c>
      <c r="E81" s="120">
        <f t="shared" si="3"/>
        <v>-24579</v>
      </c>
    </row>
    <row r="82" spans="1:6" ht="15" customHeight="1" x14ac:dyDescent="0.25">
      <c r="A82" s="119" t="s">
        <v>263</v>
      </c>
      <c r="B82" s="102">
        <f>'400 Academic Supp'!F16</f>
        <v>17906</v>
      </c>
      <c r="C82" s="102">
        <f>'400 Academic Supp'!H16</f>
        <v>36276</v>
      </c>
      <c r="D82" s="102">
        <f>'400 Academic Supp'!J16</f>
        <v>34108</v>
      </c>
      <c r="E82" s="120">
        <f t="shared" si="3"/>
        <v>-2168</v>
      </c>
      <c r="F82" s="109"/>
    </row>
    <row r="83" spans="1:6" s="109" customFormat="1" ht="15" customHeight="1" x14ac:dyDescent="0.25">
      <c r="A83" s="121" t="s">
        <v>185</v>
      </c>
      <c r="B83" s="122">
        <f>B82+B81+B80</f>
        <v>216881</v>
      </c>
      <c r="C83" s="122">
        <f>C82+C81+C80</f>
        <v>248832</v>
      </c>
      <c r="D83" s="122">
        <f>D82+D81+D80</f>
        <v>227681</v>
      </c>
      <c r="E83" s="123">
        <f t="shared" si="3"/>
        <v>-21151</v>
      </c>
      <c r="F83" s="70"/>
    </row>
    <row r="84" spans="1:6" ht="15" customHeight="1" x14ac:dyDescent="0.2">
      <c r="A84" s="119" t="s">
        <v>264</v>
      </c>
      <c r="B84" s="102">
        <f>'400 Academic Supp'!F27</f>
        <v>0</v>
      </c>
      <c r="C84" s="102">
        <f>'400 Academic Supp'!H27</f>
        <v>1853</v>
      </c>
      <c r="D84" s="102">
        <f>'400 Academic Supp'!J27</f>
        <v>1853</v>
      </c>
      <c r="E84" s="120">
        <f t="shared" si="3"/>
        <v>0</v>
      </c>
    </row>
    <row r="85" spans="1:6" ht="15" customHeight="1" x14ac:dyDescent="0.2">
      <c r="A85" s="119" t="s">
        <v>265</v>
      </c>
      <c r="B85" s="102">
        <f>'400 Academic Supp'!F29</f>
        <v>1825</v>
      </c>
      <c r="C85" s="102">
        <f>'400 Academic Supp'!H29</f>
        <v>1825</v>
      </c>
      <c r="D85" s="102">
        <f>'400 Academic Supp'!J29</f>
        <v>0</v>
      </c>
      <c r="E85" s="120">
        <f t="shared" si="3"/>
        <v>-1825</v>
      </c>
    </row>
    <row r="86" spans="1:6" ht="15" customHeight="1" x14ac:dyDescent="0.25">
      <c r="A86" s="119" t="s">
        <v>266</v>
      </c>
      <c r="B86" s="102">
        <f>'400 Academic Supp'!F37</f>
        <v>0</v>
      </c>
      <c r="C86" s="102">
        <f>'400 Academic Supp'!H37</f>
        <v>0</v>
      </c>
      <c r="D86" s="102">
        <f>'400 Academic Supp'!J37</f>
        <v>0</v>
      </c>
      <c r="E86" s="120">
        <f t="shared" si="3"/>
        <v>0</v>
      </c>
      <c r="F86" s="109"/>
    </row>
    <row r="87" spans="1:6" ht="15" customHeight="1" x14ac:dyDescent="0.2">
      <c r="A87" s="119" t="s">
        <v>267</v>
      </c>
      <c r="B87" s="102">
        <f>'400 Academic Supp'!F39</f>
        <v>0</v>
      </c>
      <c r="C87" s="102">
        <f>'400 Academic Supp'!H39</f>
        <v>0</v>
      </c>
      <c r="D87" s="102">
        <f>'400 Academic Supp'!J39</f>
        <v>0</v>
      </c>
      <c r="E87" s="120">
        <f t="shared" si="3"/>
        <v>0</v>
      </c>
    </row>
    <row r="88" spans="1:6" s="109" customFormat="1" ht="15" customHeight="1" x14ac:dyDescent="0.25">
      <c r="A88" s="121" t="s">
        <v>190</v>
      </c>
      <c r="B88" s="122">
        <f>B87+B86+B85+B84</f>
        <v>1825</v>
      </c>
      <c r="C88" s="122">
        <f>C87+C86+C85+C84</f>
        <v>3678</v>
      </c>
      <c r="D88" s="122">
        <f>D87+D86+D85+D84</f>
        <v>1853</v>
      </c>
      <c r="E88" s="123">
        <f t="shared" si="3"/>
        <v>-1825</v>
      </c>
      <c r="F88" s="70"/>
    </row>
    <row r="89" spans="1:6" ht="15" customHeight="1" x14ac:dyDescent="0.2">
      <c r="A89" s="119" t="s">
        <v>268</v>
      </c>
      <c r="B89" s="102">
        <f>'400 Academic Supp'!F32+'400 Academic Supp'!F34</f>
        <v>2630</v>
      </c>
      <c r="C89" s="102">
        <f>'400 Academic Supp'!H32+'400 Academic Supp'!H34</f>
        <v>9509</v>
      </c>
      <c r="D89" s="102">
        <f>'400 Academic Supp'!J32+'400 Academic Supp'!J34</f>
        <v>31233</v>
      </c>
      <c r="E89" s="120">
        <f t="shared" si="3"/>
        <v>21724</v>
      </c>
    </row>
    <row r="90" spans="1:6" ht="15" customHeight="1" x14ac:dyDescent="0.2">
      <c r="A90" s="119" t="s">
        <v>269</v>
      </c>
      <c r="B90" s="102">
        <f>'400 Academic Supp'!F31</f>
        <v>0</v>
      </c>
      <c r="C90" s="102">
        <f>'400 Academic Supp'!H31</f>
        <v>0</v>
      </c>
      <c r="D90" s="102">
        <f>'400 Academic Supp'!J31</f>
        <v>0</v>
      </c>
      <c r="E90" s="120">
        <f t="shared" si="3"/>
        <v>0</v>
      </c>
    </row>
    <row r="91" spans="1:6" ht="15" customHeight="1" x14ac:dyDescent="0.25">
      <c r="A91" s="119" t="s">
        <v>270</v>
      </c>
      <c r="B91" s="102">
        <f>'400 Academic Supp'!F33</f>
        <v>0</v>
      </c>
      <c r="C91" s="102">
        <f>'400 Academic Supp'!H33</f>
        <v>0</v>
      </c>
      <c r="D91" s="102">
        <f>'400 Academic Supp'!J33</f>
        <v>0</v>
      </c>
      <c r="E91" s="120">
        <f t="shared" si="3"/>
        <v>0</v>
      </c>
      <c r="F91" s="109"/>
    </row>
    <row r="92" spans="1:6" s="109" customFormat="1" ht="15" customHeight="1" x14ac:dyDescent="0.25">
      <c r="A92" s="121" t="s">
        <v>194</v>
      </c>
      <c r="B92" s="122">
        <f>B91+B90+B89</f>
        <v>2630</v>
      </c>
      <c r="C92" s="122">
        <f>C91+C90+C89</f>
        <v>9509</v>
      </c>
      <c r="D92" s="122">
        <f>D91+D90+D89</f>
        <v>31233</v>
      </c>
      <c r="E92" s="123">
        <f t="shared" si="3"/>
        <v>21724</v>
      </c>
      <c r="F92" s="70"/>
    </row>
    <row r="93" spans="1:6" s="109" customFormat="1" ht="15" customHeight="1" x14ac:dyDescent="0.25">
      <c r="A93" s="121" t="s">
        <v>297</v>
      </c>
      <c r="B93" s="122">
        <f>'400 Academic Supp'!F42</f>
        <v>0</v>
      </c>
      <c r="C93" s="122">
        <f>'400 Academic Supp'!F42</f>
        <v>0</v>
      </c>
      <c r="D93" s="122">
        <f>'400 Academic Supp'!J42</f>
        <v>0</v>
      </c>
      <c r="E93" s="123">
        <f>D93-C93</f>
        <v>0</v>
      </c>
      <c r="F93" s="70"/>
    </row>
    <row r="94" spans="1:6" s="109" customFormat="1" ht="15" customHeight="1" x14ac:dyDescent="0.25">
      <c r="A94" s="121" t="s">
        <v>271</v>
      </c>
      <c r="B94" s="122">
        <f>B92+B88+B83+B79+B93</f>
        <v>2242730</v>
      </c>
      <c r="C94" s="122">
        <f>C92+C88+C83+C79+C93</f>
        <v>2353232</v>
      </c>
      <c r="D94" s="122">
        <f>D92+D88+D83+D79+D93</f>
        <v>2698097</v>
      </c>
      <c r="E94" s="123">
        <f t="shared" si="3"/>
        <v>344865</v>
      </c>
      <c r="F94" s="70"/>
    </row>
    <row r="95" spans="1:6" ht="15" customHeight="1" x14ac:dyDescent="0.25">
      <c r="A95" s="124" t="s">
        <v>117</v>
      </c>
      <c r="B95" s="125"/>
      <c r="C95" s="125"/>
      <c r="D95" s="125"/>
      <c r="E95" s="126"/>
      <c r="F95" s="109"/>
    </row>
    <row r="96" spans="1:6" ht="15" customHeight="1" x14ac:dyDescent="0.25">
      <c r="A96" s="121" t="s">
        <v>277</v>
      </c>
      <c r="B96" s="116" t="s">
        <v>135</v>
      </c>
      <c r="C96" s="116" t="s">
        <v>136</v>
      </c>
      <c r="D96" s="116" t="s">
        <v>136</v>
      </c>
      <c r="E96" s="117" t="str">
        <f>E74</f>
        <v>2023-24 +/-</v>
      </c>
      <c r="F96" s="109"/>
    </row>
    <row r="97" spans="1:6" ht="15" customHeight="1" x14ac:dyDescent="0.25">
      <c r="A97" s="128"/>
      <c r="B97" s="116" t="str">
        <f>B75</f>
        <v>2022-23</v>
      </c>
      <c r="C97" s="116" t="str">
        <f>C75</f>
        <v>2022-23</v>
      </c>
      <c r="D97" s="116" t="str">
        <f>D75</f>
        <v>2023-24</v>
      </c>
      <c r="E97" s="117" t="str">
        <f>E75</f>
        <v>2022-23</v>
      </c>
      <c r="F97" s="109"/>
    </row>
    <row r="98" spans="1:6" ht="15" customHeight="1" x14ac:dyDescent="0.2">
      <c r="A98" s="119" t="s">
        <v>178</v>
      </c>
      <c r="B98" s="102">
        <f>'500 Student Services'!F7</f>
        <v>1156202</v>
      </c>
      <c r="C98" s="102">
        <f>'500 Student Services'!H7</f>
        <v>1217632</v>
      </c>
      <c r="D98" s="102">
        <f>'500 Student Services'!J7</f>
        <v>1220893</v>
      </c>
      <c r="E98" s="120">
        <f t="shared" ref="E98:E116" si="4">D98-C98</f>
        <v>3261</v>
      </c>
    </row>
    <row r="99" spans="1:6" ht="15" customHeight="1" x14ac:dyDescent="0.2">
      <c r="A99" s="119" t="s">
        <v>179</v>
      </c>
      <c r="B99" s="102">
        <f>'500 Student Services'!F8</f>
        <v>0</v>
      </c>
      <c r="C99" s="102">
        <f>'500 Student Services'!H8</f>
        <v>0</v>
      </c>
      <c r="D99" s="102">
        <f>'500 Student Services'!J8</f>
        <v>0</v>
      </c>
      <c r="E99" s="120">
        <f t="shared" si="4"/>
        <v>0</v>
      </c>
    </row>
    <row r="100" spans="1:6" ht="15" customHeight="1" x14ac:dyDescent="0.2">
      <c r="A100" s="119" t="s">
        <v>180</v>
      </c>
      <c r="B100" s="102">
        <f>'500 Student Services'!F9</f>
        <v>579118</v>
      </c>
      <c r="C100" s="102">
        <f>'500 Student Services'!H9</f>
        <v>645100</v>
      </c>
      <c r="D100" s="102">
        <f>'500 Student Services'!J9</f>
        <v>595975</v>
      </c>
      <c r="E100" s="120">
        <f t="shared" si="4"/>
        <v>-49125</v>
      </c>
    </row>
    <row r="101" spans="1:6" s="109" customFormat="1" ht="15" customHeight="1" x14ac:dyDescent="0.25">
      <c r="A101" s="121" t="s">
        <v>181</v>
      </c>
      <c r="B101" s="122">
        <f>B100+B99+B98</f>
        <v>1735320</v>
      </c>
      <c r="C101" s="122">
        <f>C100+C99+C98</f>
        <v>1862732</v>
      </c>
      <c r="D101" s="122">
        <f>D100+D99+D98</f>
        <v>1816868</v>
      </c>
      <c r="E101" s="123">
        <f t="shared" si="4"/>
        <v>-45864</v>
      </c>
      <c r="F101" s="70"/>
    </row>
    <row r="102" spans="1:6" ht="15" customHeight="1" x14ac:dyDescent="0.2">
      <c r="A102" s="119" t="s">
        <v>261</v>
      </c>
      <c r="B102" s="102">
        <f>'500 Student Services'!F12</f>
        <v>40002</v>
      </c>
      <c r="C102" s="102">
        <f>'500 Student Services'!H12</f>
        <v>40322</v>
      </c>
      <c r="D102" s="102">
        <f>'500 Student Services'!J12</f>
        <v>31351</v>
      </c>
      <c r="E102" s="120">
        <f t="shared" si="4"/>
        <v>-8971</v>
      </c>
    </row>
    <row r="103" spans="1:6" ht="15" customHeight="1" x14ac:dyDescent="0.2">
      <c r="A103" s="119" t="s">
        <v>262</v>
      </c>
      <c r="B103" s="102">
        <f>'500 Student Services'!F14</f>
        <v>184681</v>
      </c>
      <c r="C103" s="102">
        <f>'500 Student Services'!H14</f>
        <v>188338</v>
      </c>
      <c r="D103" s="102">
        <f>'500 Student Services'!J14</f>
        <v>112417</v>
      </c>
      <c r="E103" s="120">
        <f t="shared" si="4"/>
        <v>-75921</v>
      </c>
    </row>
    <row r="104" spans="1:6" ht="15" customHeight="1" x14ac:dyDescent="0.25">
      <c r="A104" s="119" t="s">
        <v>263</v>
      </c>
      <c r="B104" s="102">
        <f>'500 Student Services'!F16</f>
        <v>73938</v>
      </c>
      <c r="C104" s="102">
        <f>'500 Student Services'!H16</f>
        <v>74747</v>
      </c>
      <c r="D104" s="102">
        <f>'500 Student Services'!J16</f>
        <v>66642</v>
      </c>
      <c r="E104" s="120">
        <f t="shared" si="4"/>
        <v>-8105</v>
      </c>
      <c r="F104" s="109"/>
    </row>
    <row r="105" spans="1:6" s="109" customFormat="1" ht="15" customHeight="1" x14ac:dyDescent="0.25">
      <c r="A105" s="121" t="s">
        <v>185</v>
      </c>
      <c r="B105" s="122">
        <f>B104+B103+B102</f>
        <v>298621</v>
      </c>
      <c r="C105" s="122">
        <f>C104+C103+C102</f>
        <v>303407</v>
      </c>
      <c r="D105" s="122">
        <f>D104+D103+D102</f>
        <v>210410</v>
      </c>
      <c r="E105" s="123">
        <f t="shared" si="4"/>
        <v>-92997</v>
      </c>
      <c r="F105" s="70"/>
    </row>
    <row r="106" spans="1:6" ht="15" customHeight="1" x14ac:dyDescent="0.2">
      <c r="A106" s="119" t="s">
        <v>264</v>
      </c>
      <c r="B106" s="102">
        <f>'500 Student Services'!F27</f>
        <v>73217</v>
      </c>
      <c r="C106" s="102">
        <f>'500 Student Services'!H27</f>
        <v>73941</v>
      </c>
      <c r="D106" s="102">
        <f>'500 Student Services'!J27</f>
        <v>100450</v>
      </c>
      <c r="E106" s="120">
        <f t="shared" si="4"/>
        <v>26509</v>
      </c>
    </row>
    <row r="107" spans="1:6" ht="15" customHeight="1" x14ac:dyDescent="0.2">
      <c r="A107" s="119" t="s">
        <v>265</v>
      </c>
      <c r="B107" s="102">
        <f>'500 Student Services'!F29</f>
        <v>162441</v>
      </c>
      <c r="C107" s="102">
        <f>'500 Student Services'!H29</f>
        <v>162440</v>
      </c>
      <c r="D107" s="102">
        <f>'500 Student Services'!J29</f>
        <v>157500</v>
      </c>
      <c r="E107" s="120">
        <f t="shared" si="4"/>
        <v>-4940</v>
      </c>
    </row>
    <row r="108" spans="1:6" ht="15" customHeight="1" x14ac:dyDescent="0.25">
      <c r="A108" s="119" t="s">
        <v>266</v>
      </c>
      <c r="B108" s="102">
        <f>'500 Student Services'!F37</f>
        <v>0</v>
      </c>
      <c r="C108" s="102">
        <f>'500 Student Services'!H37</f>
        <v>0</v>
      </c>
      <c r="D108" s="102">
        <f>'500 Student Services'!J37</f>
        <v>0</v>
      </c>
      <c r="E108" s="120">
        <f t="shared" si="4"/>
        <v>0</v>
      </c>
      <c r="F108" s="109"/>
    </row>
    <row r="109" spans="1:6" ht="15" customHeight="1" x14ac:dyDescent="0.2">
      <c r="A109" s="119" t="s">
        <v>267</v>
      </c>
      <c r="B109" s="102">
        <f>'500 Student Services'!F39</f>
        <v>0</v>
      </c>
      <c r="C109" s="102">
        <f>'500 Student Services'!H39</f>
        <v>0</v>
      </c>
      <c r="D109" s="102">
        <f>'500 Student Services'!J39</f>
        <v>0</v>
      </c>
      <c r="E109" s="120">
        <f t="shared" si="4"/>
        <v>0</v>
      </c>
    </row>
    <row r="110" spans="1:6" s="109" customFormat="1" ht="15" customHeight="1" x14ac:dyDescent="0.25">
      <c r="A110" s="121" t="s">
        <v>190</v>
      </c>
      <c r="B110" s="122">
        <f>B109+B108+B107+B106</f>
        <v>235658</v>
      </c>
      <c r="C110" s="122">
        <f>C109+C108+C107+C106</f>
        <v>236381</v>
      </c>
      <c r="D110" s="122">
        <f>D109+D108+D107+D106</f>
        <v>257950</v>
      </c>
      <c r="E110" s="123">
        <f t="shared" si="4"/>
        <v>21569</v>
      </c>
      <c r="F110" s="70"/>
    </row>
    <row r="111" spans="1:6" ht="15" customHeight="1" x14ac:dyDescent="0.2">
      <c r="A111" s="119" t="s">
        <v>268</v>
      </c>
      <c r="B111" s="102">
        <f>'500 Student Services'!F32+'500 Student Services'!F34</f>
        <v>58017</v>
      </c>
      <c r="C111" s="102">
        <f>'500 Student Services'!H32+'500 Student Services'!H34</f>
        <v>59830</v>
      </c>
      <c r="D111" s="102">
        <f>'500 Student Services'!J32+'500 Student Services'!J34</f>
        <v>24917</v>
      </c>
      <c r="E111" s="120">
        <f t="shared" si="4"/>
        <v>-34913</v>
      </c>
    </row>
    <row r="112" spans="1:6" ht="15" customHeight="1" x14ac:dyDescent="0.2">
      <c r="A112" s="119" t="s">
        <v>269</v>
      </c>
      <c r="B112" s="102">
        <f>'500 Student Services'!F31</f>
        <v>0</v>
      </c>
      <c r="C112" s="102">
        <f>'500 Student Services'!H102</f>
        <v>0</v>
      </c>
      <c r="D112" s="102">
        <f>'500 Student Services'!J102</f>
        <v>0</v>
      </c>
      <c r="E112" s="120">
        <f t="shared" si="4"/>
        <v>0</v>
      </c>
    </row>
    <row r="113" spans="1:6" ht="15" customHeight="1" x14ac:dyDescent="0.25">
      <c r="A113" s="119" t="s">
        <v>270</v>
      </c>
      <c r="B113" s="102">
        <f>'500 Student Services'!F33</f>
        <v>0</v>
      </c>
      <c r="C113" s="102">
        <f>'500 Student Services'!H33</f>
        <v>0</v>
      </c>
      <c r="D113" s="102">
        <f>'500 Student Services'!J33</f>
        <v>0</v>
      </c>
      <c r="E113" s="120">
        <f t="shared" si="4"/>
        <v>0</v>
      </c>
      <c r="F113" s="109"/>
    </row>
    <row r="114" spans="1:6" s="109" customFormat="1" ht="15" customHeight="1" x14ac:dyDescent="0.25">
      <c r="A114" s="121" t="s">
        <v>194</v>
      </c>
      <c r="B114" s="122">
        <f>B113+B112+B111</f>
        <v>58017</v>
      </c>
      <c r="C114" s="122">
        <f>C113+C112+C111</f>
        <v>59830</v>
      </c>
      <c r="D114" s="122">
        <f>D113+D112+D111</f>
        <v>24917</v>
      </c>
      <c r="E114" s="123">
        <f t="shared" si="4"/>
        <v>-34913</v>
      </c>
      <c r="F114" s="70"/>
    </row>
    <row r="115" spans="1:6" s="109" customFormat="1" ht="15" customHeight="1" x14ac:dyDescent="0.25">
      <c r="A115" s="121" t="s">
        <v>297</v>
      </c>
      <c r="B115" s="122">
        <f>'500 Student Services'!F41</f>
        <v>0</v>
      </c>
      <c r="C115" s="122">
        <f>'500 Student Services'!H41</f>
        <v>0</v>
      </c>
      <c r="D115" s="122">
        <f>'500 Student Services'!J41</f>
        <v>0</v>
      </c>
      <c r="E115" s="123">
        <f>D115-C115</f>
        <v>0</v>
      </c>
      <c r="F115" s="70"/>
    </row>
    <row r="116" spans="1:6" s="109" customFormat="1" ht="15" customHeight="1" x14ac:dyDescent="0.25">
      <c r="A116" s="121" t="s">
        <v>271</v>
      </c>
      <c r="B116" s="122">
        <f>B114+B110+B105+B101+B115</f>
        <v>2327616</v>
      </c>
      <c r="C116" s="122">
        <f>C114+C110+C105+C101+C115</f>
        <v>2462350</v>
      </c>
      <c r="D116" s="122">
        <f>D114+D110+D105+D101+D115</f>
        <v>2310145</v>
      </c>
      <c r="E116" s="123">
        <f t="shared" si="4"/>
        <v>-152205</v>
      </c>
      <c r="F116" s="70"/>
    </row>
    <row r="117" spans="1:6" ht="15" customHeight="1" x14ac:dyDescent="0.25">
      <c r="A117" s="131" t="s">
        <v>117</v>
      </c>
      <c r="B117" s="120"/>
      <c r="C117" s="120"/>
      <c r="D117" s="120"/>
      <c r="E117" s="120"/>
      <c r="F117" s="109"/>
    </row>
    <row r="118" spans="1:6" ht="15" customHeight="1" x14ac:dyDescent="0.25">
      <c r="A118" s="121" t="s">
        <v>278</v>
      </c>
      <c r="B118" s="116" t="s">
        <v>135</v>
      </c>
      <c r="C118" s="116" t="s">
        <v>136</v>
      </c>
      <c r="D118" s="116" t="s">
        <v>136</v>
      </c>
      <c r="E118" s="117" t="str">
        <f>E96</f>
        <v>2023-24 +/-</v>
      </c>
      <c r="F118" s="109"/>
    </row>
    <row r="119" spans="1:6" ht="15" customHeight="1" x14ac:dyDescent="0.25">
      <c r="A119" s="128"/>
      <c r="B119" s="116" t="str">
        <f>B97</f>
        <v>2022-23</v>
      </c>
      <c r="C119" s="116" t="str">
        <f>C97</f>
        <v>2022-23</v>
      </c>
      <c r="D119" s="116" t="str">
        <f>D97</f>
        <v>2023-24</v>
      </c>
      <c r="E119" s="117" t="str">
        <f>E97</f>
        <v>2022-23</v>
      </c>
      <c r="F119" s="109"/>
    </row>
    <row r="120" spans="1:6" ht="15" customHeight="1" x14ac:dyDescent="0.2">
      <c r="A120" s="119" t="s">
        <v>178</v>
      </c>
      <c r="B120" s="102">
        <f>'600 Institutional Supp'!F7</f>
        <v>2543430</v>
      </c>
      <c r="C120" s="102">
        <f>'600 Institutional Supp'!H7</f>
        <v>2575693</v>
      </c>
      <c r="D120" s="102">
        <f>'600 Institutional Supp'!J7</f>
        <v>2750733</v>
      </c>
      <c r="E120" s="120">
        <f t="shared" ref="E120:E138" si="5">D120-C120</f>
        <v>175040</v>
      </c>
    </row>
    <row r="121" spans="1:6" ht="15" customHeight="1" x14ac:dyDescent="0.2">
      <c r="A121" s="119" t="s">
        <v>179</v>
      </c>
      <c r="B121" s="102">
        <f>'600 Institutional Supp'!F8</f>
        <v>0</v>
      </c>
      <c r="C121" s="102">
        <f>'600 Institutional Supp'!H8</f>
        <v>0</v>
      </c>
      <c r="D121" s="102">
        <f>'600 Institutional Supp'!J8</f>
        <v>0</v>
      </c>
      <c r="E121" s="120">
        <f t="shared" si="5"/>
        <v>0</v>
      </c>
    </row>
    <row r="122" spans="1:6" ht="15" customHeight="1" x14ac:dyDescent="0.2">
      <c r="A122" s="119" t="s">
        <v>180</v>
      </c>
      <c r="B122" s="102">
        <f>'600 Institutional Supp'!F9</f>
        <v>1109243</v>
      </c>
      <c r="C122" s="102">
        <f>'600 Institutional Supp'!H9</f>
        <v>1134378</v>
      </c>
      <c r="D122" s="102">
        <f>'600 Institutional Supp'!J9</f>
        <v>1199706</v>
      </c>
      <c r="E122" s="120">
        <f t="shared" si="5"/>
        <v>65328</v>
      </c>
    </row>
    <row r="123" spans="1:6" s="109" customFormat="1" ht="15" customHeight="1" x14ac:dyDescent="0.25">
      <c r="A123" s="121" t="s">
        <v>181</v>
      </c>
      <c r="B123" s="122">
        <f>B122+B121+B120</f>
        <v>3652673</v>
      </c>
      <c r="C123" s="122">
        <f>C122+C121+C120</f>
        <v>3710071</v>
      </c>
      <c r="D123" s="122">
        <f>D122+D121+D120</f>
        <v>3950439</v>
      </c>
      <c r="E123" s="123">
        <f t="shared" si="5"/>
        <v>240368</v>
      </c>
      <c r="F123" s="70"/>
    </row>
    <row r="124" spans="1:6" ht="15" customHeight="1" x14ac:dyDescent="0.2">
      <c r="A124" s="119" t="s">
        <v>261</v>
      </c>
      <c r="B124" s="102">
        <f>'600 Institutional Supp'!F12</f>
        <v>26937</v>
      </c>
      <c r="C124" s="102">
        <f>'600 Institutional Supp'!H12</f>
        <v>28225</v>
      </c>
      <c r="D124" s="102">
        <f>'600 Institutional Supp'!J12</f>
        <v>59542</v>
      </c>
      <c r="E124" s="120">
        <f t="shared" si="5"/>
        <v>31317</v>
      </c>
    </row>
    <row r="125" spans="1:6" ht="15" customHeight="1" x14ac:dyDescent="0.2">
      <c r="A125" s="119" t="s">
        <v>262</v>
      </c>
      <c r="B125" s="102">
        <f>'600 Institutional Supp'!F14</f>
        <v>459884</v>
      </c>
      <c r="C125" s="102">
        <f>'600 Institutional Supp'!H14</f>
        <v>466999</v>
      </c>
      <c r="D125" s="102">
        <f>'600 Institutional Supp'!J14</f>
        <v>432232</v>
      </c>
      <c r="E125" s="120">
        <f t="shared" si="5"/>
        <v>-34767</v>
      </c>
    </row>
    <row r="126" spans="1:6" ht="15" customHeight="1" x14ac:dyDescent="0.25">
      <c r="A126" s="119" t="s">
        <v>263</v>
      </c>
      <c r="B126" s="102">
        <f>'600 Institutional Supp'!F16</f>
        <v>33207</v>
      </c>
      <c r="C126" s="102">
        <f>'600 Institutional Supp'!H16</f>
        <v>35022</v>
      </c>
      <c r="D126" s="102">
        <f>'600 Institutional Supp'!J16</f>
        <v>61194</v>
      </c>
      <c r="E126" s="120">
        <f t="shared" si="5"/>
        <v>26172</v>
      </c>
      <c r="F126" s="109"/>
    </row>
    <row r="127" spans="1:6" s="109" customFormat="1" ht="15" customHeight="1" x14ac:dyDescent="0.25">
      <c r="A127" s="121" t="s">
        <v>185</v>
      </c>
      <c r="B127" s="122">
        <f>B126+B125+B124</f>
        <v>520028</v>
      </c>
      <c r="C127" s="122">
        <f>C126+C125+C124</f>
        <v>530246</v>
      </c>
      <c r="D127" s="122">
        <f>D126+D125+D124</f>
        <v>552968</v>
      </c>
      <c r="E127" s="123">
        <f t="shared" si="5"/>
        <v>22722</v>
      </c>
      <c r="F127" s="70"/>
    </row>
    <row r="128" spans="1:6" ht="15" customHeight="1" x14ac:dyDescent="0.2">
      <c r="A128" s="119" t="s">
        <v>264</v>
      </c>
      <c r="B128" s="102">
        <f>'600 Institutional Supp'!F27</f>
        <v>88721.32</v>
      </c>
      <c r="C128" s="102">
        <f>'600 Institutional Supp'!H27</f>
        <v>89596</v>
      </c>
      <c r="D128" s="102">
        <f>'600 Institutional Supp'!J27</f>
        <v>77764</v>
      </c>
      <c r="E128" s="120">
        <f t="shared" si="5"/>
        <v>-11832</v>
      </c>
    </row>
    <row r="129" spans="1:6" ht="15" customHeight="1" x14ac:dyDescent="0.2">
      <c r="A129" s="119" t="s">
        <v>265</v>
      </c>
      <c r="B129" s="102">
        <f>'600 Institutional Supp'!F29</f>
        <v>426042</v>
      </c>
      <c r="C129" s="102">
        <f>'600 Institutional Supp'!H29</f>
        <v>426388</v>
      </c>
      <c r="D129" s="102">
        <f>'600 Institutional Supp'!J29</f>
        <v>409949</v>
      </c>
      <c r="E129" s="120">
        <f t="shared" si="5"/>
        <v>-16439</v>
      </c>
    </row>
    <row r="130" spans="1:6" ht="15" customHeight="1" x14ac:dyDescent="0.25">
      <c r="A130" s="119" t="s">
        <v>266</v>
      </c>
      <c r="B130" s="102">
        <f>'600 Institutional Supp'!F37</f>
        <v>0</v>
      </c>
      <c r="C130" s="102">
        <f>'600 Institutional Supp'!H37</f>
        <v>0</v>
      </c>
      <c r="D130" s="102">
        <f>'600 Institutional Supp'!J37</f>
        <v>0</v>
      </c>
      <c r="E130" s="120">
        <f t="shared" si="5"/>
        <v>0</v>
      </c>
      <c r="F130" s="109"/>
    </row>
    <row r="131" spans="1:6" ht="15" customHeight="1" x14ac:dyDescent="0.2">
      <c r="A131" s="119" t="s">
        <v>267</v>
      </c>
      <c r="B131" s="102">
        <f>'600 Institutional Supp'!F39</f>
        <v>0</v>
      </c>
      <c r="C131" s="102">
        <f>'600 Institutional Supp'!H39</f>
        <v>0</v>
      </c>
      <c r="D131" s="102">
        <f>'600 Institutional Supp'!J39</f>
        <v>0</v>
      </c>
      <c r="E131" s="120">
        <f t="shared" si="5"/>
        <v>0</v>
      </c>
    </row>
    <row r="132" spans="1:6" s="109" customFormat="1" ht="15" customHeight="1" x14ac:dyDescent="0.25">
      <c r="A132" s="121" t="s">
        <v>190</v>
      </c>
      <c r="B132" s="122">
        <f>B131+B130+B129+B128</f>
        <v>514763.32</v>
      </c>
      <c r="C132" s="122">
        <f>C131+C130+C129+C128</f>
        <v>515984</v>
      </c>
      <c r="D132" s="122">
        <f>D131+D130+D129+D128</f>
        <v>487713</v>
      </c>
      <c r="E132" s="123">
        <f t="shared" si="5"/>
        <v>-28271</v>
      </c>
      <c r="F132" s="70"/>
    </row>
    <row r="133" spans="1:6" ht="15" customHeight="1" x14ac:dyDescent="0.2">
      <c r="A133" s="119" t="s">
        <v>268</v>
      </c>
      <c r="B133" s="102">
        <f>'600 Institutional Supp'!F32+'600 Institutional Supp'!F34</f>
        <v>279484</v>
      </c>
      <c r="C133" s="102">
        <f>'600 Institutional Supp'!H32+'600 Institutional Supp'!H34</f>
        <v>283753</v>
      </c>
      <c r="D133" s="102">
        <f>'600 Institutional Supp'!J32+'600 Institutional Supp'!J34</f>
        <v>164856</v>
      </c>
      <c r="E133" s="120">
        <f t="shared" si="5"/>
        <v>-118897</v>
      </c>
    </row>
    <row r="134" spans="1:6" ht="15" customHeight="1" x14ac:dyDescent="0.2">
      <c r="A134" s="119" t="s">
        <v>269</v>
      </c>
      <c r="B134" s="102">
        <f>'600 Institutional Supp'!F31</f>
        <v>0</v>
      </c>
      <c r="C134" s="102">
        <f>'600 Institutional Supp'!H31</f>
        <v>0</v>
      </c>
      <c r="D134" s="102">
        <f>'600 Institutional Supp'!J31</f>
        <v>0</v>
      </c>
      <c r="E134" s="120">
        <f t="shared" si="5"/>
        <v>0</v>
      </c>
    </row>
    <row r="135" spans="1:6" ht="15" customHeight="1" x14ac:dyDescent="0.25">
      <c r="A135" s="119" t="s">
        <v>270</v>
      </c>
      <c r="B135" s="102">
        <f>'600 Institutional Supp'!F33</f>
        <v>0</v>
      </c>
      <c r="C135" s="102">
        <f>'600 Institutional Supp'!H33</f>
        <v>0</v>
      </c>
      <c r="D135" s="102">
        <f>'600 Institutional Supp'!J33</f>
        <v>0</v>
      </c>
      <c r="E135" s="120">
        <f t="shared" si="5"/>
        <v>0</v>
      </c>
      <c r="F135" s="109"/>
    </row>
    <row r="136" spans="1:6" s="109" customFormat="1" ht="15" customHeight="1" x14ac:dyDescent="0.25">
      <c r="A136" s="121" t="s">
        <v>194</v>
      </c>
      <c r="B136" s="122">
        <f>B135+B134+B133</f>
        <v>279484</v>
      </c>
      <c r="C136" s="122">
        <f>C135+C134+C133</f>
        <v>283753</v>
      </c>
      <c r="D136" s="122">
        <f>D135+D134+D133</f>
        <v>164856</v>
      </c>
      <c r="E136" s="123">
        <f t="shared" si="5"/>
        <v>-118897</v>
      </c>
      <c r="F136" s="70"/>
    </row>
    <row r="137" spans="1:6" s="109" customFormat="1" ht="15" customHeight="1" x14ac:dyDescent="0.25">
      <c r="A137" s="121" t="s">
        <v>297</v>
      </c>
      <c r="B137" s="122">
        <f>'600 Institutional Supp'!F41</f>
        <v>0</v>
      </c>
      <c r="C137" s="122">
        <f>'600 Institutional Supp'!H41</f>
        <v>0</v>
      </c>
      <c r="D137" s="122">
        <f>'600 Institutional Supp'!J41</f>
        <v>0</v>
      </c>
      <c r="E137" s="123">
        <f>D137-C137</f>
        <v>0</v>
      </c>
      <c r="F137" s="70"/>
    </row>
    <row r="138" spans="1:6" s="109" customFormat="1" ht="15" customHeight="1" x14ac:dyDescent="0.25">
      <c r="A138" s="128" t="s">
        <v>271</v>
      </c>
      <c r="B138" s="129">
        <f>B136+B132+B127+B123+B137</f>
        <v>4966948.32</v>
      </c>
      <c r="C138" s="129">
        <f>C136+C132+C127+C123+C137</f>
        <v>5040054</v>
      </c>
      <c r="D138" s="129">
        <f>D136+D132+D127+D123+D137</f>
        <v>5155976</v>
      </c>
      <c r="E138" s="130">
        <f t="shared" si="5"/>
        <v>115922</v>
      </c>
      <c r="F138" s="70"/>
    </row>
    <row r="139" spans="1:6" ht="15" customHeight="1" x14ac:dyDescent="0.25">
      <c r="A139" s="68" t="s">
        <v>131</v>
      </c>
      <c r="F139" s="109"/>
    </row>
    <row r="140" spans="1:6" ht="15" customHeight="1" x14ac:dyDescent="0.25">
      <c r="A140" s="68" t="s">
        <v>274</v>
      </c>
      <c r="C140" s="110" t="s">
        <v>79</v>
      </c>
      <c r="D140" s="317" t="str">
        <f>Revenue!B2</f>
        <v>SOWELA Technical Community College</v>
      </c>
      <c r="E140" s="111"/>
      <c r="F140" s="109"/>
    </row>
    <row r="141" spans="1:6" ht="15" customHeight="1" thickBot="1" x14ac:dyDescent="0.3">
      <c r="A141" s="78" t="s">
        <v>259</v>
      </c>
      <c r="B141" s="112"/>
      <c r="C141" s="112"/>
      <c r="D141" s="112"/>
      <c r="E141" s="112"/>
      <c r="F141" s="109"/>
    </row>
    <row r="142" spans="1:6" ht="15" customHeight="1" thickTop="1" x14ac:dyDescent="0.2">
      <c r="A142" s="85" t="s">
        <v>117</v>
      </c>
      <c r="B142" s="114"/>
      <c r="C142" s="114"/>
      <c r="D142" s="114"/>
      <c r="E142" s="132"/>
    </row>
    <row r="143" spans="1:6" ht="15" customHeight="1" x14ac:dyDescent="0.25">
      <c r="A143" s="133" t="s">
        <v>279</v>
      </c>
      <c r="B143" s="116" t="s">
        <v>135</v>
      </c>
      <c r="C143" s="116" t="s">
        <v>136</v>
      </c>
      <c r="D143" s="116" t="s">
        <v>136</v>
      </c>
      <c r="E143" s="117" t="str">
        <f>E118</f>
        <v>2023-24 +/-</v>
      </c>
    </row>
    <row r="144" spans="1:6" ht="15" customHeight="1" x14ac:dyDescent="0.25">
      <c r="A144" s="134" t="s">
        <v>280</v>
      </c>
      <c r="B144" s="116" t="str">
        <f>B119</f>
        <v>2022-23</v>
      </c>
      <c r="C144" s="116" t="str">
        <f>C119</f>
        <v>2022-23</v>
      </c>
      <c r="D144" s="116" t="str">
        <f>D119</f>
        <v>2023-24</v>
      </c>
      <c r="E144" s="117" t="str">
        <f>E119</f>
        <v>2022-23</v>
      </c>
    </row>
    <row r="145" spans="1:6" ht="15" customHeight="1" x14ac:dyDescent="0.2">
      <c r="A145" s="119" t="s">
        <v>178</v>
      </c>
      <c r="B145" s="102">
        <f>'800 Scholarships'!F7</f>
        <v>0</v>
      </c>
      <c r="C145" s="102">
        <f>'800 Scholarships'!H7</f>
        <v>0</v>
      </c>
      <c r="D145" s="102">
        <f>'800 Scholarships'!J7</f>
        <v>0</v>
      </c>
      <c r="E145" s="120">
        <f t="shared" ref="E145:E163" si="6">D145-C145</f>
        <v>0</v>
      </c>
    </row>
    <row r="146" spans="1:6" ht="15" customHeight="1" x14ac:dyDescent="0.2">
      <c r="A146" s="119" t="s">
        <v>179</v>
      </c>
      <c r="B146" s="102">
        <f>'800 Scholarships'!F8</f>
        <v>0</v>
      </c>
      <c r="C146" s="102">
        <f>'800 Scholarships'!H8</f>
        <v>0</v>
      </c>
      <c r="D146" s="102">
        <f>'800 Scholarships'!J8</f>
        <v>0</v>
      </c>
      <c r="E146" s="120">
        <f t="shared" si="6"/>
        <v>0</v>
      </c>
    </row>
    <row r="147" spans="1:6" ht="15" customHeight="1" x14ac:dyDescent="0.2">
      <c r="A147" s="119" t="s">
        <v>180</v>
      </c>
      <c r="B147" s="102">
        <f>'800 Scholarships'!F9</f>
        <v>0</v>
      </c>
      <c r="C147" s="102">
        <f>'800 Scholarships'!H9</f>
        <v>0</v>
      </c>
      <c r="D147" s="102">
        <f>'800 Scholarships'!J9</f>
        <v>0</v>
      </c>
      <c r="E147" s="120">
        <f t="shared" si="6"/>
        <v>0</v>
      </c>
    </row>
    <row r="148" spans="1:6" s="109" customFormat="1" ht="15" customHeight="1" x14ac:dyDescent="0.25">
      <c r="A148" s="121" t="s">
        <v>181</v>
      </c>
      <c r="B148" s="122">
        <f>B147+B146+B145</f>
        <v>0</v>
      </c>
      <c r="C148" s="122">
        <f>C147+C146+C145</f>
        <v>0</v>
      </c>
      <c r="D148" s="122">
        <f>D147+D146+D145</f>
        <v>0</v>
      </c>
      <c r="E148" s="123">
        <f t="shared" si="6"/>
        <v>0</v>
      </c>
      <c r="F148" s="70"/>
    </row>
    <row r="149" spans="1:6" ht="15" customHeight="1" x14ac:dyDescent="0.2">
      <c r="A149" s="119" t="s">
        <v>261</v>
      </c>
      <c r="B149" s="102">
        <f>'800 Scholarships'!F12</f>
        <v>0</v>
      </c>
      <c r="C149" s="102">
        <f>'800 Scholarships'!H12</f>
        <v>0</v>
      </c>
      <c r="D149" s="102">
        <f>'800 Scholarships'!J12</f>
        <v>0</v>
      </c>
      <c r="E149" s="120">
        <f t="shared" si="6"/>
        <v>0</v>
      </c>
    </row>
    <row r="150" spans="1:6" ht="15" customHeight="1" x14ac:dyDescent="0.2">
      <c r="A150" s="119" t="s">
        <v>262</v>
      </c>
      <c r="B150" s="102">
        <f>'800 Scholarships'!F14</f>
        <v>0</v>
      </c>
      <c r="C150" s="102">
        <f>'800 Scholarships'!H14</f>
        <v>0</v>
      </c>
      <c r="D150" s="102">
        <f>'800 Scholarships'!J16</f>
        <v>0</v>
      </c>
      <c r="E150" s="120">
        <f t="shared" si="6"/>
        <v>0</v>
      </c>
    </row>
    <row r="151" spans="1:6" ht="15" customHeight="1" x14ac:dyDescent="0.25">
      <c r="A151" s="119" t="s">
        <v>263</v>
      </c>
      <c r="B151" s="102">
        <f>'800 Scholarships'!F16</f>
        <v>0</v>
      </c>
      <c r="C151" s="102">
        <f>'800 Scholarships'!H16</f>
        <v>0</v>
      </c>
      <c r="D151" s="102">
        <f>'800 Scholarships'!J16</f>
        <v>0</v>
      </c>
      <c r="E151" s="120">
        <f t="shared" si="6"/>
        <v>0</v>
      </c>
      <c r="F151" s="109"/>
    </row>
    <row r="152" spans="1:6" s="109" customFormat="1" ht="15" customHeight="1" x14ac:dyDescent="0.25">
      <c r="A152" s="121" t="s">
        <v>185</v>
      </c>
      <c r="B152" s="122">
        <f>B151+B150+B149</f>
        <v>0</v>
      </c>
      <c r="C152" s="122">
        <f>C151+C150+C149</f>
        <v>0</v>
      </c>
      <c r="D152" s="122">
        <f>D151+D150+D149</f>
        <v>0</v>
      </c>
      <c r="E152" s="123">
        <f t="shared" si="6"/>
        <v>0</v>
      </c>
      <c r="F152" s="70"/>
    </row>
    <row r="153" spans="1:6" ht="15" customHeight="1" x14ac:dyDescent="0.2">
      <c r="A153" s="119" t="s">
        <v>264</v>
      </c>
      <c r="B153" s="102">
        <f>'800 Scholarships'!F27</f>
        <v>0</v>
      </c>
      <c r="C153" s="102">
        <f>'800 Scholarships'!H27</f>
        <v>0</v>
      </c>
      <c r="D153" s="102">
        <f>'800 Scholarships'!J27</f>
        <v>0</v>
      </c>
      <c r="E153" s="120">
        <f t="shared" si="6"/>
        <v>0</v>
      </c>
    </row>
    <row r="154" spans="1:6" ht="15" customHeight="1" x14ac:dyDescent="0.2">
      <c r="A154" s="119" t="s">
        <v>265</v>
      </c>
      <c r="B154" s="102">
        <f>'800 Scholarships'!F29</f>
        <v>22530</v>
      </c>
      <c r="C154" s="102">
        <f>'800 Scholarships'!H29</f>
        <v>22530</v>
      </c>
      <c r="D154" s="102">
        <f>'800 Scholarships'!J29</f>
        <v>11500</v>
      </c>
      <c r="E154" s="120">
        <f t="shared" si="6"/>
        <v>-11030</v>
      </c>
    </row>
    <row r="155" spans="1:6" ht="15" customHeight="1" x14ac:dyDescent="0.25">
      <c r="A155" s="119" t="s">
        <v>266</v>
      </c>
      <c r="B155" s="102">
        <f>'800 Scholarships'!F37</f>
        <v>0</v>
      </c>
      <c r="C155" s="102">
        <f>'800 Scholarships'!H37</f>
        <v>0</v>
      </c>
      <c r="D155" s="102">
        <f>'800 Scholarships'!J37</f>
        <v>0</v>
      </c>
      <c r="E155" s="120">
        <f t="shared" si="6"/>
        <v>0</v>
      </c>
      <c r="F155" s="109"/>
    </row>
    <row r="156" spans="1:6" ht="15" customHeight="1" x14ac:dyDescent="0.2">
      <c r="A156" s="119" t="s">
        <v>267</v>
      </c>
      <c r="B156" s="102">
        <f>'800 Scholarships'!F39</f>
        <v>0</v>
      </c>
      <c r="C156" s="102">
        <f>'800 Scholarships'!H39</f>
        <v>0</v>
      </c>
      <c r="D156" s="102">
        <f>'800 Scholarships'!J39</f>
        <v>0</v>
      </c>
      <c r="E156" s="120">
        <f t="shared" si="6"/>
        <v>0</v>
      </c>
    </row>
    <row r="157" spans="1:6" s="109" customFormat="1" ht="15" customHeight="1" x14ac:dyDescent="0.25">
      <c r="A157" s="121" t="s">
        <v>190</v>
      </c>
      <c r="B157" s="122">
        <f>B156+B155+B154+B153</f>
        <v>22530</v>
      </c>
      <c r="C157" s="122">
        <f>C156+C155+C154+C153</f>
        <v>22530</v>
      </c>
      <c r="D157" s="122">
        <f>D156+D155+D154+D153</f>
        <v>11500</v>
      </c>
      <c r="E157" s="123">
        <f t="shared" si="6"/>
        <v>-11030</v>
      </c>
      <c r="F157" s="70"/>
    </row>
    <row r="158" spans="1:6" ht="15" customHeight="1" x14ac:dyDescent="0.2">
      <c r="A158" s="119" t="s">
        <v>268</v>
      </c>
      <c r="B158" s="102">
        <f>'800 Scholarships'!F32+'800 Scholarships'!F34</f>
        <v>0</v>
      </c>
      <c r="C158" s="102">
        <f>'800 Scholarships'!H32+'800 Scholarships'!H34</f>
        <v>0</v>
      </c>
      <c r="D158" s="102">
        <f>'800 Scholarships'!J32+'800 Scholarships'!J34</f>
        <v>0</v>
      </c>
      <c r="E158" s="120">
        <f t="shared" si="6"/>
        <v>0</v>
      </c>
    </row>
    <row r="159" spans="1:6" ht="15" customHeight="1" x14ac:dyDescent="0.2">
      <c r="A159" s="119" t="s">
        <v>269</v>
      </c>
      <c r="B159" s="102">
        <f>'800 Scholarships'!F31</f>
        <v>0</v>
      </c>
      <c r="C159" s="102">
        <f>'800 Scholarships'!H31</f>
        <v>0</v>
      </c>
      <c r="D159" s="102">
        <f>'800 Scholarships'!J31</f>
        <v>0</v>
      </c>
      <c r="E159" s="120">
        <f t="shared" si="6"/>
        <v>0</v>
      </c>
    </row>
    <row r="160" spans="1:6" ht="15" customHeight="1" x14ac:dyDescent="0.25">
      <c r="A160" s="119" t="s">
        <v>270</v>
      </c>
      <c r="B160" s="102">
        <f>'800 Scholarships'!F33</f>
        <v>0</v>
      </c>
      <c r="C160" s="102">
        <f>'800 Scholarships'!H33</f>
        <v>0</v>
      </c>
      <c r="D160" s="102">
        <f>'800 Scholarships'!J33</f>
        <v>0</v>
      </c>
      <c r="E160" s="120">
        <f t="shared" si="6"/>
        <v>0</v>
      </c>
      <c r="F160" s="109"/>
    </row>
    <row r="161" spans="1:6" s="109" customFormat="1" ht="15" customHeight="1" x14ac:dyDescent="0.25">
      <c r="A161" s="121" t="s">
        <v>194</v>
      </c>
      <c r="B161" s="122">
        <f>B160+B159+B158</f>
        <v>0</v>
      </c>
      <c r="C161" s="122">
        <f>C160+C159+C158</f>
        <v>0</v>
      </c>
      <c r="D161" s="122">
        <f>D160+D159+D158</f>
        <v>0</v>
      </c>
      <c r="E161" s="123">
        <f t="shared" si="6"/>
        <v>0</v>
      </c>
      <c r="F161" s="70"/>
    </row>
    <row r="162" spans="1:6" s="109" customFormat="1" ht="15" customHeight="1" x14ac:dyDescent="0.25">
      <c r="A162" s="121" t="s">
        <v>297</v>
      </c>
      <c r="B162" s="122">
        <f>'800 Scholarships'!F41</f>
        <v>0</v>
      </c>
      <c r="C162" s="122">
        <f>'800 Scholarships'!H41</f>
        <v>0</v>
      </c>
      <c r="D162" s="122">
        <f>'800 Scholarships'!J41</f>
        <v>0</v>
      </c>
      <c r="E162" s="123">
        <f>D162-C162</f>
        <v>0</v>
      </c>
      <c r="F162" s="70"/>
    </row>
    <row r="163" spans="1:6" s="109" customFormat="1" ht="15" customHeight="1" x14ac:dyDescent="0.25">
      <c r="A163" s="121" t="s">
        <v>271</v>
      </c>
      <c r="B163" s="122">
        <f>B161+B157+B152+B148+B162</f>
        <v>22530</v>
      </c>
      <c r="C163" s="122">
        <f>C161+C157+C152+C148+C162</f>
        <v>22530</v>
      </c>
      <c r="D163" s="122">
        <f>D161+D157+D152+D148+D162</f>
        <v>11500</v>
      </c>
      <c r="E163" s="123">
        <f t="shared" si="6"/>
        <v>-11030</v>
      </c>
      <c r="F163" s="70"/>
    </row>
    <row r="164" spans="1:6" ht="15" customHeight="1" x14ac:dyDescent="0.25">
      <c r="A164" s="135" t="s">
        <v>117</v>
      </c>
      <c r="B164" s="125"/>
      <c r="C164" s="125"/>
      <c r="D164" s="125"/>
      <c r="E164" s="126"/>
      <c r="F164" s="109"/>
    </row>
    <row r="165" spans="1:6" ht="15" customHeight="1" x14ac:dyDescent="0.25">
      <c r="A165" s="121" t="s">
        <v>281</v>
      </c>
      <c r="B165" s="116" t="s">
        <v>135</v>
      </c>
      <c r="C165" s="116" t="s">
        <v>136</v>
      </c>
      <c r="D165" s="116" t="s">
        <v>136</v>
      </c>
      <c r="E165" s="117" t="str">
        <f>E143</f>
        <v>2023-24 +/-</v>
      </c>
      <c r="F165" s="109"/>
    </row>
    <row r="166" spans="1:6" ht="15" customHeight="1" x14ac:dyDescent="0.25">
      <c r="A166" s="136" t="s">
        <v>282</v>
      </c>
      <c r="B166" s="116" t="str">
        <f>B144</f>
        <v>2022-23</v>
      </c>
      <c r="C166" s="116" t="str">
        <f>C144</f>
        <v>2022-23</v>
      </c>
      <c r="D166" s="116" t="str">
        <f>D144</f>
        <v>2023-24</v>
      </c>
      <c r="E166" s="117" t="str">
        <f>E144</f>
        <v>2022-23</v>
      </c>
      <c r="F166" s="109"/>
    </row>
    <row r="167" spans="1:6" ht="15" customHeight="1" x14ac:dyDescent="0.2">
      <c r="A167" s="119" t="s">
        <v>178</v>
      </c>
      <c r="B167" s="102">
        <f>'700 OP&amp;M'!F7</f>
        <v>461313</v>
      </c>
      <c r="C167" s="102">
        <f>'700 OP&amp;M'!H7</f>
        <v>566158</v>
      </c>
      <c r="D167" s="102">
        <f>'700 OP&amp;M'!J7</f>
        <v>576310</v>
      </c>
      <c r="E167" s="120">
        <f t="shared" ref="E167:E185" si="7">D167-C167</f>
        <v>10152</v>
      </c>
    </row>
    <row r="168" spans="1:6" ht="15" customHeight="1" x14ac:dyDescent="0.2">
      <c r="A168" s="119" t="s">
        <v>179</v>
      </c>
      <c r="B168" s="102">
        <f>'700 OP&amp;M'!F8</f>
        <v>0</v>
      </c>
      <c r="C168" s="102">
        <f>'700 OP&amp;M'!H8</f>
        <v>0</v>
      </c>
      <c r="D168" s="102">
        <f>'700 OP&amp;M'!J8</f>
        <v>0</v>
      </c>
      <c r="E168" s="120">
        <f t="shared" si="7"/>
        <v>0</v>
      </c>
    </row>
    <row r="169" spans="1:6" ht="15" customHeight="1" x14ac:dyDescent="0.2">
      <c r="A169" s="119" t="s">
        <v>180</v>
      </c>
      <c r="B169" s="102">
        <f>'700 OP&amp;M'!F9</f>
        <v>241080</v>
      </c>
      <c r="C169" s="102">
        <f>'700 OP&amp;M'!H9</f>
        <v>241082</v>
      </c>
      <c r="D169" s="102">
        <f>'700 OP&amp;M'!J9</f>
        <v>294615</v>
      </c>
      <c r="E169" s="120">
        <f t="shared" si="7"/>
        <v>53533</v>
      </c>
    </row>
    <row r="170" spans="1:6" s="109" customFormat="1" ht="15" customHeight="1" x14ac:dyDescent="0.25">
      <c r="A170" s="121" t="s">
        <v>181</v>
      </c>
      <c r="B170" s="122">
        <f>B169+B168+B167</f>
        <v>702393</v>
      </c>
      <c r="C170" s="122">
        <f>C169+C168+C167</f>
        <v>807240</v>
      </c>
      <c r="D170" s="122">
        <f>D169+D168+D167</f>
        <v>870925</v>
      </c>
      <c r="E170" s="123">
        <f t="shared" si="7"/>
        <v>63685</v>
      </c>
      <c r="F170" s="70"/>
    </row>
    <row r="171" spans="1:6" ht="15" customHeight="1" x14ac:dyDescent="0.2">
      <c r="A171" s="119" t="s">
        <v>261</v>
      </c>
      <c r="B171" s="102">
        <f>'700 OP&amp;M'!F12</f>
        <v>2460</v>
      </c>
      <c r="C171" s="102">
        <f>'700 OP&amp;M'!H12</f>
        <v>2460</v>
      </c>
      <c r="D171" s="102">
        <f>'700 OP&amp;M'!J12</f>
        <v>0</v>
      </c>
      <c r="E171" s="120">
        <f t="shared" si="7"/>
        <v>-2460</v>
      </c>
    </row>
    <row r="172" spans="1:6" ht="15" customHeight="1" x14ac:dyDescent="0.2">
      <c r="A172" s="119" t="s">
        <v>262</v>
      </c>
      <c r="B172" s="102">
        <f>'700 OP&amp;M'!F14</f>
        <v>1619027</v>
      </c>
      <c r="C172" s="102">
        <f>'700 OP&amp;M'!H14</f>
        <v>1619031</v>
      </c>
      <c r="D172" s="102">
        <f>'700 OP&amp;M'!J14</f>
        <v>1785341</v>
      </c>
      <c r="E172" s="120">
        <f t="shared" si="7"/>
        <v>166310</v>
      </c>
    </row>
    <row r="173" spans="1:6" ht="15" customHeight="1" x14ac:dyDescent="0.25">
      <c r="A173" s="119" t="s">
        <v>263</v>
      </c>
      <c r="B173" s="102">
        <f>'700 OP&amp;M'!F16</f>
        <v>59957</v>
      </c>
      <c r="C173" s="102">
        <f>'700 OP&amp;M'!H16</f>
        <v>59959</v>
      </c>
      <c r="D173" s="102">
        <f>'700 OP&amp;M'!J16</f>
        <v>22837</v>
      </c>
      <c r="E173" s="120">
        <f t="shared" si="7"/>
        <v>-37122</v>
      </c>
      <c r="F173" s="109"/>
    </row>
    <row r="174" spans="1:6" s="109" customFormat="1" ht="15" customHeight="1" x14ac:dyDescent="0.25">
      <c r="A174" s="121" t="s">
        <v>185</v>
      </c>
      <c r="B174" s="122">
        <f>B173+B172+B171</f>
        <v>1681444</v>
      </c>
      <c r="C174" s="122">
        <f>C173+C172+C171</f>
        <v>1681450</v>
      </c>
      <c r="D174" s="122">
        <f>D173+D172+D171</f>
        <v>1808178</v>
      </c>
      <c r="E174" s="123">
        <f t="shared" si="7"/>
        <v>126728</v>
      </c>
      <c r="F174" s="70"/>
    </row>
    <row r="175" spans="1:6" ht="15" customHeight="1" x14ac:dyDescent="0.2">
      <c r="A175" s="119" t="s">
        <v>264</v>
      </c>
      <c r="B175" s="102">
        <f>'700 OP&amp;M'!F27</f>
        <v>68289</v>
      </c>
      <c r="C175" s="102">
        <f>'700 OP&amp;M'!H27</f>
        <v>68289</v>
      </c>
      <c r="D175" s="102">
        <f>'700 OP&amp;M'!J27</f>
        <v>2027</v>
      </c>
      <c r="E175" s="120">
        <f t="shared" si="7"/>
        <v>-66262</v>
      </c>
    </row>
    <row r="176" spans="1:6" ht="15" customHeight="1" x14ac:dyDescent="0.2">
      <c r="A176" s="119" t="s">
        <v>265</v>
      </c>
      <c r="B176" s="102">
        <f>'700 OP&amp;M'!F29</f>
        <v>90814</v>
      </c>
      <c r="C176" s="102">
        <f>'700 OP&amp;M'!H29</f>
        <v>90814</v>
      </c>
      <c r="D176" s="102">
        <f>'700 OP&amp;M'!J29</f>
        <v>0</v>
      </c>
      <c r="E176" s="120">
        <f t="shared" si="7"/>
        <v>-90814</v>
      </c>
    </row>
    <row r="177" spans="1:6" ht="15" customHeight="1" x14ac:dyDescent="0.25">
      <c r="A177" s="119" t="s">
        <v>266</v>
      </c>
      <c r="B177" s="102">
        <f>'700 OP&amp;M'!F37</f>
        <v>0</v>
      </c>
      <c r="C177" s="102">
        <f>'700 OP&amp;M'!H37</f>
        <v>0</v>
      </c>
      <c r="D177" s="102">
        <f>'700 OP&amp;M'!J37</f>
        <v>0</v>
      </c>
      <c r="E177" s="120">
        <f t="shared" si="7"/>
        <v>0</v>
      </c>
      <c r="F177" s="109"/>
    </row>
    <row r="178" spans="1:6" ht="15" customHeight="1" x14ac:dyDescent="0.2">
      <c r="A178" s="119" t="s">
        <v>267</v>
      </c>
      <c r="B178" s="102">
        <f>'700 OP&amp;M'!F39</f>
        <v>0</v>
      </c>
      <c r="C178" s="102">
        <f>'700 OP&amp;M'!H39</f>
        <v>0</v>
      </c>
      <c r="D178" s="102">
        <f>'700 OP&amp;M'!J39</f>
        <v>0</v>
      </c>
      <c r="E178" s="120">
        <f t="shared" si="7"/>
        <v>0</v>
      </c>
    </row>
    <row r="179" spans="1:6" s="109" customFormat="1" ht="15" customHeight="1" x14ac:dyDescent="0.25">
      <c r="A179" s="121" t="s">
        <v>190</v>
      </c>
      <c r="B179" s="122">
        <f>B178+B177+B176+B175</f>
        <v>159103</v>
      </c>
      <c r="C179" s="122">
        <f>C178+C177+C176+C175</f>
        <v>159103</v>
      </c>
      <c r="D179" s="122">
        <f>D178+D177+D176+D175</f>
        <v>2027</v>
      </c>
      <c r="E179" s="123">
        <f t="shared" si="7"/>
        <v>-157076</v>
      </c>
      <c r="F179" s="70"/>
    </row>
    <row r="180" spans="1:6" ht="15" customHeight="1" x14ac:dyDescent="0.2">
      <c r="A180" s="119" t="s">
        <v>268</v>
      </c>
      <c r="B180" s="102">
        <f>'700 OP&amp;M'!F32+'700 OP&amp;M'!F34</f>
        <v>233281</v>
      </c>
      <c r="C180" s="102">
        <f>'700 OP&amp;M'!H32+'700 OP&amp;M'!H34</f>
        <v>233281</v>
      </c>
      <c r="D180" s="102">
        <f>'700 OP&amp;M'!J32+'700 OP&amp;M'!J34</f>
        <v>209633</v>
      </c>
      <c r="E180" s="120">
        <f t="shared" si="7"/>
        <v>-23648</v>
      </c>
    </row>
    <row r="181" spans="1:6" ht="15" customHeight="1" x14ac:dyDescent="0.2">
      <c r="A181" s="119" t="s">
        <v>269</v>
      </c>
      <c r="B181" s="102">
        <f>'700 OP&amp;M'!F31</f>
        <v>0</v>
      </c>
      <c r="C181" s="102">
        <f>'700 OP&amp;M'!H31</f>
        <v>0</v>
      </c>
      <c r="D181" s="102">
        <f>'700 OP&amp;M'!J31</f>
        <v>0</v>
      </c>
      <c r="E181" s="120">
        <f t="shared" si="7"/>
        <v>0</v>
      </c>
    </row>
    <row r="182" spans="1:6" ht="15" customHeight="1" x14ac:dyDescent="0.25">
      <c r="A182" s="119" t="s">
        <v>270</v>
      </c>
      <c r="B182" s="102">
        <f>'700 OP&amp;M'!F33</f>
        <v>0</v>
      </c>
      <c r="C182" s="102">
        <f>'700 OP&amp;M'!H33</f>
        <v>0</v>
      </c>
      <c r="D182" s="102">
        <f>'700 OP&amp;M'!J33</f>
        <v>0</v>
      </c>
      <c r="E182" s="120">
        <f t="shared" si="7"/>
        <v>0</v>
      </c>
      <c r="F182" s="109"/>
    </row>
    <row r="183" spans="1:6" s="109" customFormat="1" ht="15" customHeight="1" x14ac:dyDescent="0.25">
      <c r="A183" s="121" t="s">
        <v>194</v>
      </c>
      <c r="B183" s="122">
        <f>B182+B181+B180</f>
        <v>233281</v>
      </c>
      <c r="C183" s="122">
        <f>C182+C181+C180</f>
        <v>233281</v>
      </c>
      <c r="D183" s="122">
        <f>D182+D181+D180</f>
        <v>209633</v>
      </c>
      <c r="E183" s="123">
        <f t="shared" si="7"/>
        <v>-23648</v>
      </c>
      <c r="F183" s="70"/>
    </row>
    <row r="184" spans="1:6" s="109" customFormat="1" ht="15" customHeight="1" x14ac:dyDescent="0.25">
      <c r="A184" s="121" t="s">
        <v>297</v>
      </c>
      <c r="B184" s="122">
        <f>'700 OP&amp;M'!F41</f>
        <v>0</v>
      </c>
      <c r="C184" s="122">
        <f>'700 OP&amp;M'!H41</f>
        <v>0</v>
      </c>
      <c r="D184" s="122">
        <f>'700 OP&amp;M'!J41</f>
        <v>0</v>
      </c>
      <c r="E184" s="123">
        <f>D184-C184</f>
        <v>0</v>
      </c>
      <c r="F184" s="70"/>
    </row>
    <row r="185" spans="1:6" s="109" customFormat="1" ht="15" customHeight="1" x14ac:dyDescent="0.25">
      <c r="A185" s="121" t="s">
        <v>271</v>
      </c>
      <c r="B185" s="122">
        <f>B183+B179+B174+B170+B184</f>
        <v>2776221</v>
      </c>
      <c r="C185" s="122">
        <f>C183+C179+C174+C170+C184</f>
        <v>2881074</v>
      </c>
      <c r="D185" s="122">
        <f>D183+D179+D174+D170+D184</f>
        <v>2890763</v>
      </c>
      <c r="E185" s="123">
        <f t="shared" si="7"/>
        <v>9689</v>
      </c>
      <c r="F185" s="70"/>
    </row>
    <row r="186" spans="1:6" ht="15" customHeight="1" x14ac:dyDescent="0.25">
      <c r="A186" s="124"/>
      <c r="B186" s="125"/>
      <c r="C186" s="125"/>
      <c r="D186" s="125"/>
      <c r="E186" s="126"/>
      <c r="F186" s="109"/>
    </row>
    <row r="187" spans="1:6" ht="15" customHeight="1" x14ac:dyDescent="0.25">
      <c r="A187" s="121" t="s">
        <v>171</v>
      </c>
      <c r="B187" s="116" t="s">
        <v>135</v>
      </c>
      <c r="C187" s="116" t="s">
        <v>136</v>
      </c>
      <c r="D187" s="116" t="s">
        <v>136</v>
      </c>
      <c r="E187" s="117" t="str">
        <f>E165</f>
        <v>2023-24 +/-</v>
      </c>
      <c r="F187" s="109"/>
    </row>
    <row r="188" spans="1:6" ht="15" customHeight="1" x14ac:dyDescent="0.25">
      <c r="A188" s="127"/>
      <c r="B188" s="116" t="str">
        <f>B166</f>
        <v>2022-23</v>
      </c>
      <c r="C188" s="116" t="str">
        <f>C166</f>
        <v>2022-23</v>
      </c>
      <c r="D188" s="116" t="str">
        <f>D166</f>
        <v>2023-24</v>
      </c>
      <c r="E188" s="117" t="str">
        <f>E166</f>
        <v>2022-23</v>
      </c>
      <c r="F188" s="109"/>
    </row>
    <row r="189" spans="1:6" ht="15" customHeight="1" x14ac:dyDescent="0.2">
      <c r="A189" s="119" t="s">
        <v>178</v>
      </c>
      <c r="B189" s="102">
        <f t="shared" ref="B189:D191" si="8">B7+B29+B76+B51+B98+B120+B145+B167</f>
        <v>11193339</v>
      </c>
      <c r="C189" s="102">
        <f t="shared" si="8"/>
        <v>11526789</v>
      </c>
      <c r="D189" s="102">
        <f t="shared" si="8"/>
        <v>12605605</v>
      </c>
      <c r="E189" s="120">
        <f t="shared" ref="E189:E207" si="9">D189-C189</f>
        <v>1078816</v>
      </c>
    </row>
    <row r="190" spans="1:6" ht="15" customHeight="1" x14ac:dyDescent="0.2">
      <c r="A190" s="119" t="s">
        <v>179</v>
      </c>
      <c r="B190" s="102">
        <f t="shared" si="8"/>
        <v>0</v>
      </c>
      <c r="C190" s="102">
        <f t="shared" si="8"/>
        <v>0</v>
      </c>
      <c r="D190" s="102">
        <f t="shared" si="8"/>
        <v>0</v>
      </c>
      <c r="E190" s="120">
        <f t="shared" si="9"/>
        <v>0</v>
      </c>
    </row>
    <row r="191" spans="1:6" ht="15" customHeight="1" x14ac:dyDescent="0.2">
      <c r="A191" s="119" t="s">
        <v>180</v>
      </c>
      <c r="B191" s="102">
        <f t="shared" si="8"/>
        <v>5162835</v>
      </c>
      <c r="C191" s="102">
        <f t="shared" si="8"/>
        <v>5295615</v>
      </c>
      <c r="D191" s="102">
        <f t="shared" si="8"/>
        <v>5537505</v>
      </c>
      <c r="E191" s="120">
        <f t="shared" si="9"/>
        <v>241890</v>
      </c>
    </row>
    <row r="192" spans="1:6" s="109" customFormat="1" ht="15" customHeight="1" x14ac:dyDescent="0.25">
      <c r="A192" s="121" t="s">
        <v>181</v>
      </c>
      <c r="B192" s="122">
        <f>B191+B190+B189</f>
        <v>16356174</v>
      </c>
      <c r="C192" s="122">
        <f>C191+C190+C189</f>
        <v>16822404</v>
      </c>
      <c r="D192" s="122">
        <f>D191+D190+D189</f>
        <v>18143110</v>
      </c>
      <c r="E192" s="123">
        <f t="shared" si="9"/>
        <v>1320706</v>
      </c>
      <c r="F192" s="70"/>
    </row>
    <row r="193" spans="1:6" ht="15" customHeight="1" x14ac:dyDescent="0.2">
      <c r="A193" s="119" t="s">
        <v>261</v>
      </c>
      <c r="B193" s="102">
        <f t="shared" ref="B193:C195" si="10">B11+B33+B80+B55+B102+B124+B149+B171</f>
        <v>132535</v>
      </c>
      <c r="C193" s="102">
        <f t="shared" si="10"/>
        <v>150027</v>
      </c>
      <c r="D193" s="102">
        <f>D11+D33+D80+D55+D102+D124+D149+D171</f>
        <v>171770</v>
      </c>
      <c r="E193" s="120">
        <f t="shared" si="9"/>
        <v>21743</v>
      </c>
    </row>
    <row r="194" spans="1:6" ht="15" customHeight="1" x14ac:dyDescent="0.2">
      <c r="A194" s="119" t="s">
        <v>262</v>
      </c>
      <c r="B194" s="102">
        <f t="shared" si="10"/>
        <v>2561099</v>
      </c>
      <c r="C194" s="102">
        <f t="shared" si="10"/>
        <v>2621586</v>
      </c>
      <c r="D194" s="102">
        <f>D12+D34+D81+D56+D103+D125+D150+D172</f>
        <v>2768954</v>
      </c>
      <c r="E194" s="120">
        <f t="shared" si="9"/>
        <v>147368</v>
      </c>
    </row>
    <row r="195" spans="1:6" ht="15" customHeight="1" x14ac:dyDescent="0.25">
      <c r="A195" s="119" t="s">
        <v>263</v>
      </c>
      <c r="B195" s="102">
        <f t="shared" si="10"/>
        <v>355419</v>
      </c>
      <c r="C195" s="102">
        <f t="shared" si="10"/>
        <v>389480</v>
      </c>
      <c r="D195" s="102">
        <f>D13+D35+D82+D57+D104+D126+D151+D173</f>
        <v>296292</v>
      </c>
      <c r="E195" s="120">
        <f t="shared" si="9"/>
        <v>-93188</v>
      </c>
      <c r="F195" s="109"/>
    </row>
    <row r="196" spans="1:6" s="109" customFormat="1" ht="15" customHeight="1" x14ac:dyDescent="0.25">
      <c r="A196" s="121" t="s">
        <v>185</v>
      </c>
      <c r="B196" s="122">
        <f>B195+B194+B193</f>
        <v>3049053</v>
      </c>
      <c r="C196" s="122">
        <f>C195+C194+C193</f>
        <v>3161093</v>
      </c>
      <c r="D196" s="122">
        <f>D195+D194+D193</f>
        <v>3237016</v>
      </c>
      <c r="E196" s="123">
        <f t="shared" si="9"/>
        <v>75923</v>
      </c>
      <c r="F196" s="70"/>
    </row>
    <row r="197" spans="1:6" ht="15" customHeight="1" x14ac:dyDescent="0.2">
      <c r="A197" s="119" t="s">
        <v>264</v>
      </c>
      <c r="B197" s="102">
        <f t="shared" ref="B197:C200" si="11">B15+B37+B84+B59+B106+B128+B153+B175</f>
        <v>230227.32</v>
      </c>
      <c r="C197" s="102">
        <f t="shared" si="11"/>
        <v>235039</v>
      </c>
      <c r="D197" s="102">
        <f>D15+D37+D84+D59+D106+D128+D153+D175</f>
        <v>189737</v>
      </c>
      <c r="E197" s="120">
        <f t="shared" si="9"/>
        <v>-45302</v>
      </c>
    </row>
    <row r="198" spans="1:6" ht="15" customHeight="1" x14ac:dyDescent="0.2">
      <c r="A198" s="119" t="s">
        <v>265</v>
      </c>
      <c r="B198" s="102">
        <f t="shared" si="11"/>
        <v>703652</v>
      </c>
      <c r="C198" s="102">
        <f t="shared" si="11"/>
        <v>703997</v>
      </c>
      <c r="D198" s="102">
        <f>D16+D38+D85+D60+D107+D129+D154+D176</f>
        <v>578949</v>
      </c>
      <c r="E198" s="120">
        <f t="shared" si="9"/>
        <v>-125048</v>
      </c>
    </row>
    <row r="199" spans="1:6" ht="15" customHeight="1" x14ac:dyDescent="0.25">
      <c r="A199" s="119" t="s">
        <v>266</v>
      </c>
      <c r="B199" s="102">
        <f t="shared" si="11"/>
        <v>0</v>
      </c>
      <c r="C199" s="102">
        <f t="shared" si="11"/>
        <v>0</v>
      </c>
      <c r="D199" s="102">
        <f>D17+D39+D86+D61+D108+D130+D155+D177</f>
        <v>0</v>
      </c>
      <c r="E199" s="120">
        <f t="shared" si="9"/>
        <v>0</v>
      </c>
      <c r="F199" s="109"/>
    </row>
    <row r="200" spans="1:6" ht="15" customHeight="1" x14ac:dyDescent="0.2">
      <c r="A200" s="119" t="s">
        <v>267</v>
      </c>
      <c r="B200" s="102">
        <f t="shared" si="11"/>
        <v>0</v>
      </c>
      <c r="C200" s="102">
        <f t="shared" si="11"/>
        <v>0</v>
      </c>
      <c r="D200" s="102">
        <f>D18+D40+D87+D62+D109+D131+D156+D178</f>
        <v>0</v>
      </c>
      <c r="E200" s="120">
        <f t="shared" si="9"/>
        <v>0</v>
      </c>
    </row>
    <row r="201" spans="1:6" s="109" customFormat="1" ht="15" customHeight="1" x14ac:dyDescent="0.25">
      <c r="A201" s="121" t="s">
        <v>190</v>
      </c>
      <c r="B201" s="122">
        <f>B200+B199+B198+B197</f>
        <v>933879.32000000007</v>
      </c>
      <c r="C201" s="122">
        <f>C200+C199+C198+C197</f>
        <v>939036</v>
      </c>
      <c r="D201" s="122">
        <f>D200+D199+D198+D197</f>
        <v>768686</v>
      </c>
      <c r="E201" s="123">
        <f t="shared" si="9"/>
        <v>-170350</v>
      </c>
      <c r="F201" s="70"/>
    </row>
    <row r="202" spans="1:6" ht="15" customHeight="1" x14ac:dyDescent="0.2">
      <c r="A202" s="119" t="s">
        <v>268</v>
      </c>
      <c r="B202" s="102">
        <f t="shared" ref="B202:C204" si="12">B20+B42+B89+B64+B111+B133+B158+B180</f>
        <v>595467</v>
      </c>
      <c r="C202" s="102">
        <f t="shared" si="12"/>
        <v>623510</v>
      </c>
      <c r="D202" s="102">
        <f>D20+D42+D89+D64+D111+D133+D158+D180</f>
        <v>466339</v>
      </c>
      <c r="E202" s="120">
        <f t="shared" si="9"/>
        <v>-157171</v>
      </c>
    </row>
    <row r="203" spans="1:6" ht="15" customHeight="1" x14ac:dyDescent="0.2">
      <c r="A203" s="119" t="s">
        <v>269</v>
      </c>
      <c r="B203" s="102">
        <f t="shared" si="12"/>
        <v>0</v>
      </c>
      <c r="C203" s="102">
        <f t="shared" si="12"/>
        <v>0</v>
      </c>
      <c r="D203" s="102">
        <f>D21+D43+D90+D65+D112+D134+D159+D181</f>
        <v>0</v>
      </c>
      <c r="E203" s="120">
        <f t="shared" si="9"/>
        <v>0</v>
      </c>
    </row>
    <row r="204" spans="1:6" ht="15" customHeight="1" x14ac:dyDescent="0.25">
      <c r="A204" s="119" t="s">
        <v>270</v>
      </c>
      <c r="B204" s="102">
        <f t="shared" si="12"/>
        <v>0</v>
      </c>
      <c r="C204" s="102">
        <f t="shared" si="12"/>
        <v>0</v>
      </c>
      <c r="D204" s="102">
        <f>D22+D44+D91+D66+D113+D135+D160+D182</f>
        <v>0</v>
      </c>
      <c r="E204" s="120">
        <f t="shared" si="9"/>
        <v>0</v>
      </c>
      <c r="F204" s="109"/>
    </row>
    <row r="205" spans="1:6" s="109" customFormat="1" ht="15" customHeight="1" x14ac:dyDescent="0.25">
      <c r="A205" s="121" t="s">
        <v>194</v>
      </c>
      <c r="B205" s="122">
        <f>B204+B203+B202</f>
        <v>595467</v>
      </c>
      <c r="C205" s="122">
        <f>C204+C203+C202</f>
        <v>623510</v>
      </c>
      <c r="D205" s="122">
        <f>D204+D203+D202</f>
        <v>466339</v>
      </c>
      <c r="E205" s="123">
        <f t="shared" si="9"/>
        <v>-157171</v>
      </c>
      <c r="F205" s="70"/>
    </row>
    <row r="206" spans="1:6" s="109" customFormat="1" ht="15" customHeight="1" x14ac:dyDescent="0.25">
      <c r="A206" s="121" t="s">
        <v>297</v>
      </c>
      <c r="B206" s="122">
        <f>B24+B46+B93+B68+B115+B137+B162+B184</f>
        <v>0</v>
      </c>
      <c r="C206" s="122">
        <f>C24+C46+C93+C68+C115+C137+C162+C184</f>
        <v>0</v>
      </c>
      <c r="D206" s="122">
        <f>D24+D46+D93+D68+D115+D137+D162+D184</f>
        <v>0</v>
      </c>
      <c r="E206" s="123">
        <f>D206-C206</f>
        <v>0</v>
      </c>
      <c r="F206" s="70"/>
    </row>
    <row r="207" spans="1:6" s="109" customFormat="1" ht="15" customHeight="1" x14ac:dyDescent="0.25">
      <c r="A207" s="128" t="s">
        <v>271</v>
      </c>
      <c r="B207" s="137">
        <f>B205+B201+B196+B192+B206</f>
        <v>20934573.32</v>
      </c>
      <c r="C207" s="137">
        <f>C205+C201+C196+C192+C206</f>
        <v>21546043</v>
      </c>
      <c r="D207" s="137">
        <f>D205+D201+D196+D192+D206</f>
        <v>22615151</v>
      </c>
      <c r="E207" s="130">
        <f t="shared" si="9"/>
        <v>1069108</v>
      </c>
      <c r="F207" s="70"/>
    </row>
    <row r="208" spans="1:6" ht="15" customHeight="1" x14ac:dyDescent="0.25">
      <c r="A208" s="68" t="s">
        <v>131</v>
      </c>
      <c r="F208" s="109"/>
    </row>
    <row r="209" spans="1:6" ht="15" customHeight="1" x14ac:dyDescent="0.25">
      <c r="A209" s="68" t="s">
        <v>258</v>
      </c>
      <c r="C209" s="110" t="s">
        <v>79</v>
      </c>
      <c r="D209" s="317" t="str">
        <f>Revenue!B2</f>
        <v>SOWELA Technical Community College</v>
      </c>
      <c r="E209" s="111"/>
      <c r="F209" s="109"/>
    </row>
    <row r="210" spans="1:6" ht="15" customHeight="1" thickBot="1" x14ac:dyDescent="0.3">
      <c r="A210" s="78" t="s">
        <v>259</v>
      </c>
      <c r="B210" s="112"/>
      <c r="C210" s="112"/>
      <c r="D210" s="112"/>
      <c r="E210" s="112"/>
      <c r="F210" s="109"/>
    </row>
    <row r="211" spans="1:6" ht="15" customHeight="1" thickTop="1" x14ac:dyDescent="0.25">
      <c r="A211" s="113"/>
      <c r="B211" s="114"/>
      <c r="C211" s="114"/>
      <c r="D211" s="114"/>
      <c r="E211" s="138"/>
    </row>
    <row r="212" spans="1:6" ht="15" customHeight="1" x14ac:dyDescent="0.25">
      <c r="A212" s="139" t="s">
        <v>78</v>
      </c>
      <c r="B212" s="116" t="s">
        <v>135</v>
      </c>
      <c r="C212" s="116" t="s">
        <v>136</v>
      </c>
      <c r="D212" s="116" t="s">
        <v>136</v>
      </c>
      <c r="E212" s="117" t="str">
        <f>E187</f>
        <v>2023-24 +/-</v>
      </c>
    </row>
    <row r="213" spans="1:6" ht="15" customHeight="1" x14ac:dyDescent="0.25">
      <c r="A213" s="140"/>
      <c r="B213" s="116" t="str">
        <f>B188</f>
        <v>2022-23</v>
      </c>
      <c r="C213" s="116" t="str">
        <f>C188</f>
        <v>2022-23</v>
      </c>
      <c r="D213" s="116" t="str">
        <f>D188</f>
        <v>2023-24</v>
      </c>
      <c r="E213" s="117" t="str">
        <f>E188</f>
        <v>2022-23</v>
      </c>
    </row>
    <row r="214" spans="1:6" ht="15" customHeight="1" x14ac:dyDescent="0.2">
      <c r="A214" s="119" t="s">
        <v>178</v>
      </c>
      <c r="B214" s="102">
        <f>Hospitals!F7</f>
        <v>0</v>
      </c>
      <c r="C214" s="102">
        <f>Hospitals!H7</f>
        <v>0</v>
      </c>
      <c r="D214" s="102">
        <f>Hospitals!J7</f>
        <v>0</v>
      </c>
      <c r="E214" s="120">
        <f t="shared" ref="E214:E232" si="13">D214-C214</f>
        <v>0</v>
      </c>
    </row>
    <row r="215" spans="1:6" ht="15" customHeight="1" x14ac:dyDescent="0.2">
      <c r="A215" s="119" t="s">
        <v>179</v>
      </c>
      <c r="B215" s="102">
        <f>Hospitals!F8</f>
        <v>0</v>
      </c>
      <c r="C215" s="102">
        <f>Hospitals!H8</f>
        <v>0</v>
      </c>
      <c r="D215" s="102">
        <f>Hospitals!J8</f>
        <v>0</v>
      </c>
      <c r="E215" s="120">
        <f t="shared" si="13"/>
        <v>0</v>
      </c>
    </row>
    <row r="216" spans="1:6" ht="15" customHeight="1" x14ac:dyDescent="0.2">
      <c r="A216" s="119" t="s">
        <v>180</v>
      </c>
      <c r="B216" s="102">
        <f>Hospitals!F9</f>
        <v>0</v>
      </c>
      <c r="C216" s="102">
        <f>Hospitals!H9</f>
        <v>0</v>
      </c>
      <c r="D216" s="102">
        <f>Hospitals!J9</f>
        <v>0</v>
      </c>
      <c r="E216" s="120">
        <f t="shared" si="13"/>
        <v>0</v>
      </c>
    </row>
    <row r="217" spans="1:6" s="109" customFormat="1" ht="15" customHeight="1" x14ac:dyDescent="0.25">
      <c r="A217" s="121" t="s">
        <v>181</v>
      </c>
      <c r="B217" s="122">
        <f>B216+B215+B214</f>
        <v>0</v>
      </c>
      <c r="C217" s="122">
        <f>C216+C215+C214</f>
        <v>0</v>
      </c>
      <c r="D217" s="122">
        <f>D216+D215+D214</f>
        <v>0</v>
      </c>
      <c r="E217" s="123">
        <f t="shared" si="13"/>
        <v>0</v>
      </c>
      <c r="F217" s="70"/>
    </row>
    <row r="218" spans="1:6" ht="15" customHeight="1" x14ac:dyDescent="0.2">
      <c r="A218" s="119" t="s">
        <v>261</v>
      </c>
      <c r="B218" s="102">
        <f>Hospitals!F12</f>
        <v>0</v>
      </c>
      <c r="C218" s="102">
        <f>Hospitals!H12</f>
        <v>0</v>
      </c>
      <c r="D218" s="102">
        <f>Hospitals!J12</f>
        <v>0</v>
      </c>
      <c r="E218" s="120">
        <f t="shared" si="13"/>
        <v>0</v>
      </c>
    </row>
    <row r="219" spans="1:6" ht="15" customHeight="1" x14ac:dyDescent="0.2">
      <c r="A219" s="119" t="s">
        <v>262</v>
      </c>
      <c r="B219" s="102">
        <f>Hospitals!F14</f>
        <v>0</v>
      </c>
      <c r="C219" s="102">
        <f>Hospitals!H14</f>
        <v>0</v>
      </c>
      <c r="D219" s="102">
        <f>Hospitals!J14</f>
        <v>0</v>
      </c>
      <c r="E219" s="120">
        <f t="shared" si="13"/>
        <v>0</v>
      </c>
    </row>
    <row r="220" spans="1:6" ht="15" customHeight="1" x14ac:dyDescent="0.25">
      <c r="A220" s="119" t="s">
        <v>263</v>
      </c>
      <c r="B220" s="102">
        <f>Hospitals!F16</f>
        <v>0</v>
      </c>
      <c r="C220" s="102">
        <f>Hospitals!H16</f>
        <v>0</v>
      </c>
      <c r="D220" s="102">
        <f>Hospitals!J16</f>
        <v>0</v>
      </c>
      <c r="E220" s="120">
        <f t="shared" si="13"/>
        <v>0</v>
      </c>
      <c r="F220" s="109"/>
    </row>
    <row r="221" spans="1:6" s="109" customFormat="1" ht="15" customHeight="1" x14ac:dyDescent="0.25">
      <c r="A221" s="121" t="s">
        <v>185</v>
      </c>
      <c r="B221" s="122">
        <f>B220+B219+B218</f>
        <v>0</v>
      </c>
      <c r="C221" s="122">
        <f>C220+C219+C218</f>
        <v>0</v>
      </c>
      <c r="D221" s="122">
        <f>D220+D219+D218</f>
        <v>0</v>
      </c>
      <c r="E221" s="123">
        <f t="shared" si="13"/>
        <v>0</v>
      </c>
      <c r="F221" s="70"/>
    </row>
    <row r="222" spans="1:6" ht="15" customHeight="1" x14ac:dyDescent="0.2">
      <c r="A222" s="119" t="s">
        <v>264</v>
      </c>
      <c r="B222" s="102">
        <f>Hospitals!F27</f>
        <v>0</v>
      </c>
      <c r="C222" s="102">
        <f>Hospitals!H27</f>
        <v>0</v>
      </c>
      <c r="D222" s="102">
        <f>Hospitals!J27</f>
        <v>0</v>
      </c>
      <c r="E222" s="120">
        <f t="shared" si="13"/>
        <v>0</v>
      </c>
    </row>
    <row r="223" spans="1:6" ht="15" customHeight="1" x14ac:dyDescent="0.2">
      <c r="A223" s="119" t="s">
        <v>265</v>
      </c>
      <c r="B223" s="102">
        <f>Hospitals!F29</f>
        <v>0</v>
      </c>
      <c r="C223" s="102">
        <f>Hospitals!H29</f>
        <v>0</v>
      </c>
      <c r="D223" s="102">
        <f>Hospitals!J29</f>
        <v>0</v>
      </c>
      <c r="E223" s="120">
        <f t="shared" si="13"/>
        <v>0</v>
      </c>
    </row>
    <row r="224" spans="1:6" ht="15" customHeight="1" x14ac:dyDescent="0.25">
      <c r="A224" s="119" t="s">
        <v>266</v>
      </c>
      <c r="B224" s="102">
        <f>Hospitals!F37</f>
        <v>0</v>
      </c>
      <c r="C224" s="102">
        <f>Hospitals!H37</f>
        <v>0</v>
      </c>
      <c r="D224" s="102">
        <f>Hospitals!J37</f>
        <v>0</v>
      </c>
      <c r="E224" s="120">
        <f t="shared" si="13"/>
        <v>0</v>
      </c>
      <c r="F224" s="109"/>
    </row>
    <row r="225" spans="1:6" ht="15" customHeight="1" x14ac:dyDescent="0.2">
      <c r="A225" s="119" t="s">
        <v>267</v>
      </c>
      <c r="B225" s="102">
        <f>Hospitals!F39</f>
        <v>0</v>
      </c>
      <c r="C225" s="102">
        <f>Hospitals!H39</f>
        <v>0</v>
      </c>
      <c r="D225" s="102">
        <f>Hospitals!J39</f>
        <v>0</v>
      </c>
      <c r="E225" s="120">
        <f t="shared" si="13"/>
        <v>0</v>
      </c>
    </row>
    <row r="226" spans="1:6" s="109" customFormat="1" ht="15" customHeight="1" x14ac:dyDescent="0.25">
      <c r="A226" s="121" t="s">
        <v>190</v>
      </c>
      <c r="B226" s="122">
        <f>B225+B224+B223+B222</f>
        <v>0</v>
      </c>
      <c r="C226" s="122">
        <f>C225+C224+C223+C222</f>
        <v>0</v>
      </c>
      <c r="D226" s="122">
        <f>D225+D224+D223+D222</f>
        <v>0</v>
      </c>
      <c r="E226" s="123">
        <f t="shared" si="13"/>
        <v>0</v>
      </c>
      <c r="F226" s="70"/>
    </row>
    <row r="227" spans="1:6" ht="15" customHeight="1" x14ac:dyDescent="0.2">
      <c r="A227" s="119" t="s">
        <v>268</v>
      </c>
      <c r="B227" s="102">
        <f>Hospitals!F32+Hospitals!F34</f>
        <v>0</v>
      </c>
      <c r="C227" s="102">
        <f>Hospitals!H32+Hospitals!H34</f>
        <v>0</v>
      </c>
      <c r="D227" s="102">
        <f>Hospitals!K32+Hospitals!K34</f>
        <v>0</v>
      </c>
      <c r="E227" s="120">
        <f t="shared" si="13"/>
        <v>0</v>
      </c>
    </row>
    <row r="228" spans="1:6" ht="15" customHeight="1" x14ac:dyDescent="0.2">
      <c r="A228" s="119" t="s">
        <v>269</v>
      </c>
      <c r="B228" s="102">
        <f>Hospitals!F31</f>
        <v>0</v>
      </c>
      <c r="C228" s="102">
        <f>Hospitals!H31</f>
        <v>0</v>
      </c>
      <c r="D228" s="102">
        <f>Hospitals!J31</f>
        <v>0</v>
      </c>
      <c r="E228" s="120">
        <f t="shared" si="13"/>
        <v>0</v>
      </c>
    </row>
    <row r="229" spans="1:6" ht="15" customHeight="1" x14ac:dyDescent="0.25">
      <c r="A229" s="119" t="s">
        <v>270</v>
      </c>
      <c r="B229" s="102">
        <f>Hospitals!F33</f>
        <v>0</v>
      </c>
      <c r="C229" s="102">
        <f>Hospitals!H33</f>
        <v>0</v>
      </c>
      <c r="D229" s="102">
        <f>Hospitals!J33</f>
        <v>0</v>
      </c>
      <c r="E229" s="120">
        <f t="shared" si="13"/>
        <v>0</v>
      </c>
      <c r="F229" s="109"/>
    </row>
    <row r="230" spans="1:6" s="109" customFormat="1" ht="15" customHeight="1" x14ac:dyDescent="0.25">
      <c r="A230" s="121" t="s">
        <v>194</v>
      </c>
      <c r="B230" s="122">
        <f>B229+B228+B227</f>
        <v>0</v>
      </c>
      <c r="C230" s="122">
        <f>C229+C228+C227</f>
        <v>0</v>
      </c>
      <c r="D230" s="122">
        <f>D229+D228+D227</f>
        <v>0</v>
      </c>
      <c r="E230" s="123">
        <f t="shared" si="13"/>
        <v>0</v>
      </c>
      <c r="F230" s="70"/>
    </row>
    <row r="231" spans="1:6" s="109" customFormat="1" ht="15" customHeight="1" x14ac:dyDescent="0.25">
      <c r="A231" s="121" t="s">
        <v>297</v>
      </c>
      <c r="B231" s="122">
        <f>Hospitals!F41</f>
        <v>0</v>
      </c>
      <c r="C231" s="122">
        <f>Hospitals!H41</f>
        <v>0</v>
      </c>
      <c r="D231" s="122">
        <f>Hospitals!J41</f>
        <v>0</v>
      </c>
      <c r="E231" s="123">
        <f>D231-C231</f>
        <v>0</v>
      </c>
      <c r="F231" s="70"/>
    </row>
    <row r="232" spans="1:6" s="109" customFormat="1" ht="15" customHeight="1" x14ac:dyDescent="0.25">
      <c r="A232" s="141" t="s">
        <v>271</v>
      </c>
      <c r="B232" s="129">
        <f>B230+B226+B221+B217+B231</f>
        <v>0</v>
      </c>
      <c r="C232" s="129">
        <f>C230+C226+C221+C217+C231</f>
        <v>0</v>
      </c>
      <c r="D232" s="129">
        <f>D230+D226+D221+D217+D231</f>
        <v>0</v>
      </c>
      <c r="E232" s="142">
        <f t="shared" si="13"/>
        <v>0</v>
      </c>
      <c r="F232" s="70"/>
    </row>
    <row r="233" spans="1:6" ht="15" customHeight="1" x14ac:dyDescent="0.25">
      <c r="A233" s="121"/>
      <c r="B233" s="143"/>
      <c r="C233" s="143"/>
      <c r="D233" s="143"/>
      <c r="E233" s="144"/>
      <c r="F233" s="109"/>
    </row>
    <row r="234" spans="1:6" ht="15" customHeight="1" x14ac:dyDescent="0.25">
      <c r="A234" s="121" t="s">
        <v>102</v>
      </c>
      <c r="B234" s="116" t="s">
        <v>135</v>
      </c>
      <c r="C234" s="116" t="s">
        <v>136</v>
      </c>
      <c r="D234" s="116" t="s">
        <v>136</v>
      </c>
      <c r="E234" s="117" t="str">
        <f>E212</f>
        <v>2023-24 +/-</v>
      </c>
      <c r="F234" s="109"/>
    </row>
    <row r="235" spans="1:6" ht="15" customHeight="1" x14ac:dyDescent="0.25">
      <c r="A235" s="127" t="s">
        <v>117</v>
      </c>
      <c r="B235" s="116" t="str">
        <f>B213</f>
        <v>2022-23</v>
      </c>
      <c r="C235" s="116" t="str">
        <f>C213</f>
        <v>2022-23</v>
      </c>
      <c r="D235" s="116" t="str">
        <f>D213</f>
        <v>2023-24</v>
      </c>
      <c r="E235" s="117" t="str">
        <f>E213</f>
        <v>2022-23</v>
      </c>
      <c r="F235" s="109"/>
    </row>
    <row r="236" spans="1:6" ht="15" customHeight="1" x14ac:dyDescent="0.2">
      <c r="A236" s="119" t="s">
        <v>178</v>
      </c>
      <c r="B236" s="102">
        <f>Transfers!F7</f>
        <v>0</v>
      </c>
      <c r="C236" s="102">
        <f>Transfers!H7</f>
        <v>0</v>
      </c>
      <c r="D236" s="102">
        <f>Transfers!J7</f>
        <v>0</v>
      </c>
      <c r="E236" s="120">
        <f t="shared" ref="E236:E254" si="14">D236-C236</f>
        <v>0</v>
      </c>
    </row>
    <row r="237" spans="1:6" ht="15" customHeight="1" x14ac:dyDescent="0.2">
      <c r="A237" s="119" t="s">
        <v>179</v>
      </c>
      <c r="B237" s="102">
        <f>Transfers!F8</f>
        <v>0</v>
      </c>
      <c r="C237" s="102">
        <f>Transfers!H8</f>
        <v>0</v>
      </c>
      <c r="D237" s="102">
        <f>Transfers!J8</f>
        <v>0</v>
      </c>
      <c r="E237" s="120">
        <f t="shared" si="14"/>
        <v>0</v>
      </c>
    </row>
    <row r="238" spans="1:6" ht="15" customHeight="1" x14ac:dyDescent="0.2">
      <c r="A238" s="119" t="s">
        <v>180</v>
      </c>
      <c r="B238" s="102">
        <f>Transfers!F9</f>
        <v>0</v>
      </c>
      <c r="C238" s="102">
        <f>Transfers!H9</f>
        <v>0</v>
      </c>
      <c r="D238" s="102">
        <f>Transfers!J9</f>
        <v>0</v>
      </c>
      <c r="E238" s="120">
        <f t="shared" si="14"/>
        <v>0</v>
      </c>
    </row>
    <row r="239" spans="1:6" s="109" customFormat="1" ht="15" customHeight="1" x14ac:dyDescent="0.25">
      <c r="A239" s="121" t="s">
        <v>181</v>
      </c>
      <c r="B239" s="122">
        <f>B238+B237+B236</f>
        <v>0</v>
      </c>
      <c r="C239" s="122">
        <f>C238+C237+C236</f>
        <v>0</v>
      </c>
      <c r="D239" s="122">
        <f>D238+D237+D236</f>
        <v>0</v>
      </c>
      <c r="E239" s="123">
        <f t="shared" si="14"/>
        <v>0</v>
      </c>
      <c r="F239" s="70"/>
    </row>
    <row r="240" spans="1:6" ht="15" customHeight="1" x14ac:dyDescent="0.2">
      <c r="A240" s="119" t="s">
        <v>261</v>
      </c>
      <c r="B240" s="102">
        <f>Transfers!F12</f>
        <v>0</v>
      </c>
      <c r="C240" s="102">
        <f>Transfers!H12</f>
        <v>0</v>
      </c>
      <c r="D240" s="102">
        <f>Transfers!J12</f>
        <v>0</v>
      </c>
      <c r="E240" s="120">
        <f t="shared" si="14"/>
        <v>0</v>
      </c>
    </row>
    <row r="241" spans="1:6" ht="15" customHeight="1" x14ac:dyDescent="0.2">
      <c r="A241" s="119" t="s">
        <v>262</v>
      </c>
      <c r="B241" s="102">
        <f>Transfers!F14</f>
        <v>0</v>
      </c>
      <c r="C241" s="102">
        <f>Transfers!H14</f>
        <v>0</v>
      </c>
      <c r="D241" s="102">
        <f>Transfers!J14</f>
        <v>0</v>
      </c>
      <c r="E241" s="120">
        <f t="shared" si="14"/>
        <v>0</v>
      </c>
    </row>
    <row r="242" spans="1:6" ht="15" customHeight="1" x14ac:dyDescent="0.25">
      <c r="A242" s="119" t="s">
        <v>263</v>
      </c>
      <c r="B242" s="102">
        <f>Transfers!F16</f>
        <v>0</v>
      </c>
      <c r="C242" s="102">
        <f>Transfers!H16</f>
        <v>0</v>
      </c>
      <c r="D242" s="102">
        <f>Transfers!J16</f>
        <v>0</v>
      </c>
      <c r="E242" s="120">
        <f t="shared" si="14"/>
        <v>0</v>
      </c>
      <c r="F242" s="109"/>
    </row>
    <row r="243" spans="1:6" s="109" customFormat="1" ht="15" customHeight="1" x14ac:dyDescent="0.25">
      <c r="A243" s="121" t="s">
        <v>185</v>
      </c>
      <c r="B243" s="122">
        <f>B242+B241+B240</f>
        <v>0</v>
      </c>
      <c r="C243" s="122">
        <f>C242+C241+C240</f>
        <v>0</v>
      </c>
      <c r="D243" s="122">
        <f>D242+D241+D240</f>
        <v>0</v>
      </c>
      <c r="E243" s="123">
        <f t="shared" si="14"/>
        <v>0</v>
      </c>
      <c r="F243" s="70"/>
    </row>
    <row r="244" spans="1:6" ht="15" customHeight="1" x14ac:dyDescent="0.2">
      <c r="A244" s="119" t="s">
        <v>264</v>
      </c>
      <c r="B244" s="102">
        <f>Transfers!F27</f>
        <v>0</v>
      </c>
      <c r="C244" s="102">
        <f>Transfers!H27</f>
        <v>0</v>
      </c>
      <c r="D244" s="102">
        <f>Transfers!J27</f>
        <v>0</v>
      </c>
      <c r="E244" s="120">
        <f t="shared" si="14"/>
        <v>0</v>
      </c>
    </row>
    <row r="245" spans="1:6" ht="15" customHeight="1" x14ac:dyDescent="0.2">
      <c r="A245" s="119" t="s">
        <v>265</v>
      </c>
      <c r="B245" s="102">
        <f>Transfers!F29</f>
        <v>0</v>
      </c>
      <c r="C245" s="102">
        <f>Transfers!H29</f>
        <v>0</v>
      </c>
      <c r="D245" s="102">
        <f>Transfers!J29</f>
        <v>0</v>
      </c>
      <c r="E245" s="120">
        <f t="shared" si="14"/>
        <v>0</v>
      </c>
    </row>
    <row r="246" spans="1:6" ht="15" customHeight="1" x14ac:dyDescent="0.25">
      <c r="A246" s="119" t="s">
        <v>266</v>
      </c>
      <c r="B246" s="102">
        <f>Transfers!F37</f>
        <v>0</v>
      </c>
      <c r="C246" s="102">
        <f>Transfers!H37</f>
        <v>0</v>
      </c>
      <c r="D246" s="102">
        <f>Transfers!J37</f>
        <v>0</v>
      </c>
      <c r="E246" s="120">
        <f t="shared" si="14"/>
        <v>0</v>
      </c>
      <c r="F246" s="109"/>
    </row>
    <row r="247" spans="1:6" ht="15" customHeight="1" x14ac:dyDescent="0.2">
      <c r="A247" s="119" t="s">
        <v>267</v>
      </c>
      <c r="B247" s="102">
        <f>Transfers!F39</f>
        <v>967995</v>
      </c>
      <c r="C247" s="102">
        <f>Transfers!H39</f>
        <v>967998</v>
      </c>
      <c r="D247" s="102">
        <f>Transfers!J39</f>
        <v>1306342</v>
      </c>
      <c r="E247" s="120">
        <f t="shared" si="14"/>
        <v>338344</v>
      </c>
    </row>
    <row r="248" spans="1:6" s="109" customFormat="1" ht="15" customHeight="1" x14ac:dyDescent="0.25">
      <c r="A248" s="121" t="s">
        <v>190</v>
      </c>
      <c r="B248" s="122">
        <f>B247+B246+B245+B244</f>
        <v>967995</v>
      </c>
      <c r="C248" s="122">
        <f>C247+C246+C245+C244</f>
        <v>967998</v>
      </c>
      <c r="D248" s="122">
        <f>D247+D246+D245+D244</f>
        <v>1306342</v>
      </c>
      <c r="E248" s="123">
        <f t="shared" si="14"/>
        <v>338344</v>
      </c>
      <c r="F248" s="70"/>
    </row>
    <row r="249" spans="1:6" ht="15" customHeight="1" x14ac:dyDescent="0.2">
      <c r="A249" s="119" t="s">
        <v>268</v>
      </c>
      <c r="B249" s="102">
        <f>Transfers!F32+Transfers!F34</f>
        <v>0</v>
      </c>
      <c r="C249" s="102">
        <f>Transfers!H32+Transfers!H34</f>
        <v>0</v>
      </c>
      <c r="D249" s="102">
        <f>Transfers!J32+Transfers!J34</f>
        <v>0</v>
      </c>
      <c r="E249" s="120">
        <f t="shared" si="14"/>
        <v>0</v>
      </c>
    </row>
    <row r="250" spans="1:6" ht="15" customHeight="1" x14ac:dyDescent="0.2">
      <c r="A250" s="119" t="s">
        <v>269</v>
      </c>
      <c r="B250" s="102">
        <f>Transfers!F31</f>
        <v>0</v>
      </c>
      <c r="C250" s="102">
        <f>Transfers!H31</f>
        <v>0</v>
      </c>
      <c r="D250" s="102">
        <f>Transfers!J31</f>
        <v>0</v>
      </c>
      <c r="E250" s="120">
        <f t="shared" si="14"/>
        <v>0</v>
      </c>
    </row>
    <row r="251" spans="1:6" ht="15" customHeight="1" x14ac:dyDescent="0.25">
      <c r="A251" s="119" t="s">
        <v>270</v>
      </c>
      <c r="B251" s="102">
        <f>Transfers!F33</f>
        <v>0</v>
      </c>
      <c r="C251" s="102">
        <f>Transfers!H33</f>
        <v>0</v>
      </c>
      <c r="D251" s="102">
        <f>Transfers!J33</f>
        <v>0</v>
      </c>
      <c r="E251" s="120">
        <f t="shared" si="14"/>
        <v>0</v>
      </c>
      <c r="F251" s="109"/>
    </row>
    <row r="252" spans="1:6" s="109" customFormat="1" ht="15" customHeight="1" x14ac:dyDescent="0.25">
      <c r="A252" s="121" t="s">
        <v>194</v>
      </c>
      <c r="B252" s="122">
        <f>B251+B250+B249</f>
        <v>0</v>
      </c>
      <c r="C252" s="122">
        <f>C251+C250+C249</f>
        <v>0</v>
      </c>
      <c r="D252" s="122">
        <f>D251+D250+D249</f>
        <v>0</v>
      </c>
      <c r="E252" s="123">
        <f t="shared" si="14"/>
        <v>0</v>
      </c>
      <c r="F252" s="70"/>
    </row>
    <row r="253" spans="1:6" s="109" customFormat="1" ht="15" customHeight="1" x14ac:dyDescent="0.25">
      <c r="A253" s="121" t="s">
        <v>297</v>
      </c>
      <c r="B253" s="122">
        <f>Transfers!F41</f>
        <v>0</v>
      </c>
      <c r="C253" s="122">
        <f>Transfers!H41</f>
        <v>0</v>
      </c>
      <c r="D253" s="122">
        <f>Transfers!J41</f>
        <v>0</v>
      </c>
      <c r="E253" s="123">
        <f>D253-C253</f>
        <v>0</v>
      </c>
      <c r="F253" s="70"/>
    </row>
    <row r="254" spans="1:6" s="109" customFormat="1" ht="15" customHeight="1" x14ac:dyDescent="0.25">
      <c r="A254" s="121" t="s">
        <v>271</v>
      </c>
      <c r="B254" s="122">
        <f>B252+B248+B243+B239+B253</f>
        <v>967995</v>
      </c>
      <c r="C254" s="122">
        <f>C252+C248+C243+C239+C253</f>
        <v>967998</v>
      </c>
      <c r="D254" s="122">
        <f>D252+D248+D243+D239+D253</f>
        <v>1306342</v>
      </c>
      <c r="E254" s="123">
        <f t="shared" si="14"/>
        <v>338344</v>
      </c>
      <c r="F254" s="70"/>
    </row>
    <row r="255" spans="1:6" ht="15" customHeight="1" x14ac:dyDescent="0.25">
      <c r="A255" s="124" t="s">
        <v>117</v>
      </c>
      <c r="B255" s="125"/>
      <c r="C255" s="125"/>
      <c r="D255" s="125"/>
      <c r="E255" s="126"/>
      <c r="F255" s="109"/>
    </row>
    <row r="256" spans="1:6" ht="15" customHeight="1" x14ac:dyDescent="0.25">
      <c r="A256" s="121" t="s">
        <v>283</v>
      </c>
      <c r="B256" s="116" t="s">
        <v>135</v>
      </c>
      <c r="C256" s="116" t="s">
        <v>136</v>
      </c>
      <c r="D256" s="116" t="s">
        <v>136</v>
      </c>
      <c r="E256" s="117" t="str">
        <f>E234</f>
        <v>2023-24 +/-</v>
      </c>
      <c r="F256" s="109"/>
    </row>
    <row r="257" spans="1:6" ht="15" customHeight="1" x14ac:dyDescent="0.25">
      <c r="A257" s="128"/>
      <c r="B257" s="116" t="str">
        <f>B235</f>
        <v>2022-23</v>
      </c>
      <c r="C257" s="116" t="str">
        <f>C235</f>
        <v>2022-23</v>
      </c>
      <c r="D257" s="116" t="str">
        <f>D235</f>
        <v>2023-24</v>
      </c>
      <c r="E257" s="117" t="str">
        <f>E235</f>
        <v>2022-23</v>
      </c>
      <c r="F257" s="109"/>
    </row>
    <row r="258" spans="1:6" ht="15" customHeight="1" x14ac:dyDescent="0.2">
      <c r="A258" s="119" t="s">
        <v>178</v>
      </c>
      <c r="B258" s="102">
        <v>0</v>
      </c>
      <c r="C258" s="102">
        <v>0</v>
      </c>
      <c r="D258" s="102">
        <v>0</v>
      </c>
      <c r="E258" s="120">
        <f t="shared" ref="E258:E276" si="15">D258-C258</f>
        <v>0</v>
      </c>
    </row>
    <row r="259" spans="1:6" ht="15" customHeight="1" x14ac:dyDescent="0.2">
      <c r="A259" s="119" t="s">
        <v>179</v>
      </c>
      <c r="B259" s="102">
        <v>0</v>
      </c>
      <c r="C259" s="102">
        <v>0</v>
      </c>
      <c r="D259" s="102">
        <v>0</v>
      </c>
      <c r="E259" s="120">
        <f t="shared" si="15"/>
        <v>0</v>
      </c>
    </row>
    <row r="260" spans="1:6" ht="15" customHeight="1" x14ac:dyDescent="0.2">
      <c r="A260" s="119" t="s">
        <v>180</v>
      </c>
      <c r="B260" s="102">
        <v>0</v>
      </c>
      <c r="C260" s="102">
        <v>0</v>
      </c>
      <c r="D260" s="102">
        <v>0</v>
      </c>
      <c r="E260" s="120">
        <f t="shared" si="15"/>
        <v>0</v>
      </c>
    </row>
    <row r="261" spans="1:6" s="109" customFormat="1" ht="15" customHeight="1" x14ac:dyDescent="0.25">
      <c r="A261" s="121" t="s">
        <v>181</v>
      </c>
      <c r="B261" s="122">
        <f>B260+B259+B258</f>
        <v>0</v>
      </c>
      <c r="C261" s="122">
        <f>C260+C259+C258</f>
        <v>0</v>
      </c>
      <c r="D261" s="122">
        <f>D260+D259+D258</f>
        <v>0</v>
      </c>
      <c r="E261" s="123">
        <f t="shared" si="15"/>
        <v>0</v>
      </c>
      <c r="F261" s="70"/>
    </row>
    <row r="262" spans="1:6" ht="15" customHeight="1" x14ac:dyDescent="0.2">
      <c r="A262" s="119" t="s">
        <v>261</v>
      </c>
      <c r="B262" s="102">
        <v>0</v>
      </c>
      <c r="C262" s="102">
        <v>0</v>
      </c>
      <c r="D262" s="102">
        <v>0</v>
      </c>
      <c r="E262" s="120">
        <f t="shared" si="15"/>
        <v>0</v>
      </c>
    </row>
    <row r="263" spans="1:6" ht="15" customHeight="1" x14ac:dyDescent="0.2">
      <c r="A263" s="119" t="s">
        <v>262</v>
      </c>
      <c r="B263" s="102">
        <v>0</v>
      </c>
      <c r="C263" s="102">
        <v>0</v>
      </c>
      <c r="D263" s="102">
        <v>0</v>
      </c>
      <c r="E263" s="120">
        <f t="shared" si="15"/>
        <v>0</v>
      </c>
    </row>
    <row r="264" spans="1:6" ht="15" customHeight="1" x14ac:dyDescent="0.25">
      <c r="A264" s="119" t="s">
        <v>263</v>
      </c>
      <c r="B264" s="102">
        <v>0</v>
      </c>
      <c r="C264" s="102">
        <v>0</v>
      </c>
      <c r="D264" s="102">
        <v>0</v>
      </c>
      <c r="E264" s="120">
        <f t="shared" si="15"/>
        <v>0</v>
      </c>
      <c r="F264" s="109"/>
    </row>
    <row r="265" spans="1:6" s="109" customFormat="1" ht="15" customHeight="1" x14ac:dyDescent="0.25">
      <c r="A265" s="121" t="s">
        <v>185</v>
      </c>
      <c r="B265" s="122">
        <f>B264+B263+B262</f>
        <v>0</v>
      </c>
      <c r="C265" s="122">
        <f>C264+C263+C262</f>
        <v>0</v>
      </c>
      <c r="D265" s="122">
        <f>D264+D263+D262</f>
        <v>0</v>
      </c>
      <c r="E265" s="123">
        <f t="shared" si="15"/>
        <v>0</v>
      </c>
      <c r="F265" s="70"/>
    </row>
    <row r="266" spans="1:6" ht="15" customHeight="1" x14ac:dyDescent="0.2">
      <c r="A266" s="119" t="s">
        <v>264</v>
      </c>
      <c r="B266" s="102">
        <v>0</v>
      </c>
      <c r="C266" s="102">
        <v>0</v>
      </c>
      <c r="D266" s="102">
        <v>0</v>
      </c>
      <c r="E266" s="120">
        <f t="shared" si="15"/>
        <v>0</v>
      </c>
    </row>
    <row r="267" spans="1:6" ht="15" customHeight="1" x14ac:dyDescent="0.2">
      <c r="A267" s="119" t="s">
        <v>265</v>
      </c>
      <c r="B267" s="102">
        <f>Athletics!U21+Athletics!U23-Athletics!AA40</f>
        <v>0</v>
      </c>
      <c r="C267" s="102">
        <f>Athletics!V21+Athletics!V23-Athletics!AB40</f>
        <v>0</v>
      </c>
      <c r="D267" s="102">
        <f>Athletics!W21+Athletics!W23-Athletics!AC40</f>
        <v>0</v>
      </c>
      <c r="E267" s="120">
        <f t="shared" si="15"/>
        <v>0</v>
      </c>
    </row>
    <row r="268" spans="1:6" ht="15" customHeight="1" x14ac:dyDescent="0.25">
      <c r="A268" s="119" t="s">
        <v>266</v>
      </c>
      <c r="B268" s="102">
        <v>0</v>
      </c>
      <c r="C268" s="102">
        <v>0</v>
      </c>
      <c r="D268" s="102">
        <v>0</v>
      </c>
      <c r="E268" s="120">
        <f t="shared" si="15"/>
        <v>0</v>
      </c>
      <c r="F268" s="109"/>
    </row>
    <row r="269" spans="1:6" ht="15" customHeight="1" x14ac:dyDescent="0.2">
      <c r="A269" s="119" t="s">
        <v>267</v>
      </c>
      <c r="B269" s="102">
        <v>0</v>
      </c>
      <c r="C269" s="102">
        <v>0</v>
      </c>
      <c r="D269" s="102">
        <v>0</v>
      </c>
      <c r="E269" s="120">
        <f t="shared" si="15"/>
        <v>0</v>
      </c>
    </row>
    <row r="270" spans="1:6" s="109" customFormat="1" ht="15" customHeight="1" x14ac:dyDescent="0.25">
      <c r="A270" s="121" t="s">
        <v>190</v>
      </c>
      <c r="B270" s="122">
        <f>B269+B268+B267+B266</f>
        <v>0</v>
      </c>
      <c r="C270" s="122">
        <f>C269+C268+C267+C266</f>
        <v>0</v>
      </c>
      <c r="D270" s="122">
        <f>D269+D268+D267+D266</f>
        <v>0</v>
      </c>
      <c r="E270" s="123">
        <f t="shared" si="15"/>
        <v>0</v>
      </c>
      <c r="F270" s="70"/>
    </row>
    <row r="271" spans="1:6" ht="15" customHeight="1" x14ac:dyDescent="0.2">
      <c r="A271" s="119" t="s">
        <v>268</v>
      </c>
      <c r="B271" s="102">
        <v>0</v>
      </c>
      <c r="C271" s="102">
        <v>0</v>
      </c>
      <c r="D271" s="102">
        <v>0</v>
      </c>
      <c r="E271" s="120">
        <f t="shared" si="15"/>
        <v>0</v>
      </c>
    </row>
    <row r="272" spans="1:6" ht="15" customHeight="1" x14ac:dyDescent="0.2">
      <c r="A272" s="119" t="s">
        <v>269</v>
      </c>
      <c r="B272" s="102">
        <v>0</v>
      </c>
      <c r="C272" s="102">
        <v>0</v>
      </c>
      <c r="D272" s="102">
        <v>0</v>
      </c>
      <c r="E272" s="120">
        <f t="shared" si="15"/>
        <v>0</v>
      </c>
    </row>
    <row r="273" spans="1:6" ht="15" customHeight="1" x14ac:dyDescent="0.25">
      <c r="A273" s="119" t="s">
        <v>270</v>
      </c>
      <c r="B273" s="102">
        <v>0</v>
      </c>
      <c r="C273" s="102">
        <v>0</v>
      </c>
      <c r="D273" s="102">
        <v>0</v>
      </c>
      <c r="E273" s="120">
        <f t="shared" si="15"/>
        <v>0</v>
      </c>
      <c r="F273" s="109"/>
    </row>
    <row r="274" spans="1:6" s="109" customFormat="1" ht="15" customHeight="1" x14ac:dyDescent="0.25">
      <c r="A274" s="121" t="s">
        <v>194</v>
      </c>
      <c r="B274" s="122">
        <f>B273+B272+B271</f>
        <v>0</v>
      </c>
      <c r="C274" s="122">
        <f>C273+C272+C271</f>
        <v>0</v>
      </c>
      <c r="D274" s="122">
        <f>D273+D272+D271</f>
        <v>0</v>
      </c>
      <c r="E274" s="123">
        <f t="shared" si="15"/>
        <v>0</v>
      </c>
      <c r="F274" s="70"/>
    </row>
    <row r="275" spans="1:6" s="109" customFormat="1" ht="15" customHeight="1" x14ac:dyDescent="0.25">
      <c r="A275" s="121" t="s">
        <v>297</v>
      </c>
      <c r="B275" s="122">
        <v>0</v>
      </c>
      <c r="C275" s="122">
        <v>0</v>
      </c>
      <c r="D275" s="122">
        <v>0</v>
      </c>
      <c r="E275" s="123">
        <f>D275-C275</f>
        <v>0</v>
      </c>
      <c r="F275" s="70"/>
    </row>
    <row r="276" spans="1:6" s="109" customFormat="1" ht="15" customHeight="1" x14ac:dyDescent="0.25">
      <c r="A276" s="128" t="s">
        <v>271</v>
      </c>
      <c r="B276" s="137">
        <f>B274+B270+B265+B261+B275</f>
        <v>0</v>
      </c>
      <c r="C276" s="137">
        <f>C274+C270+C265+C261+C275</f>
        <v>0</v>
      </c>
      <c r="D276" s="137">
        <f>D274+D270+D265+D261+D275</f>
        <v>0</v>
      </c>
      <c r="E276" s="130">
        <f t="shared" si="15"/>
        <v>0</v>
      </c>
      <c r="F276" s="70"/>
    </row>
    <row r="277" spans="1:6" ht="15" customHeight="1" x14ac:dyDescent="0.25">
      <c r="A277" s="68" t="s">
        <v>131</v>
      </c>
      <c r="F277" s="109"/>
    </row>
    <row r="278" spans="1:6" ht="15" customHeight="1" x14ac:dyDescent="0.25">
      <c r="A278" s="68" t="s">
        <v>274</v>
      </c>
      <c r="C278" s="110" t="s">
        <v>79</v>
      </c>
      <c r="D278" s="317" t="str">
        <f>Revenue!B2</f>
        <v>SOWELA Technical Community College</v>
      </c>
      <c r="E278" s="111"/>
      <c r="F278" s="109"/>
    </row>
    <row r="279" spans="1:6" ht="15" customHeight="1" thickBot="1" x14ac:dyDescent="0.3">
      <c r="A279" s="78" t="s">
        <v>259</v>
      </c>
      <c r="B279" s="112"/>
      <c r="C279" s="112"/>
      <c r="D279" s="112"/>
      <c r="E279" s="112"/>
      <c r="F279" s="109"/>
    </row>
    <row r="280" spans="1:6" ht="15" customHeight="1" thickTop="1" x14ac:dyDescent="0.2">
      <c r="A280" s="85" t="s">
        <v>117</v>
      </c>
      <c r="B280" s="114"/>
      <c r="C280" s="114"/>
      <c r="D280" s="114"/>
      <c r="E280" s="132"/>
    </row>
    <row r="281" spans="1:6" ht="15" customHeight="1" x14ac:dyDescent="0.25">
      <c r="A281" s="139" t="s">
        <v>284</v>
      </c>
      <c r="B281" s="116" t="s">
        <v>135</v>
      </c>
      <c r="C281" s="116" t="s">
        <v>136</v>
      </c>
      <c r="D281" s="116" t="s">
        <v>136</v>
      </c>
      <c r="E281" s="117" t="str">
        <f>E256</f>
        <v>2023-24 +/-</v>
      </c>
    </row>
    <row r="282" spans="1:6" ht="15" customHeight="1" x14ac:dyDescent="0.25">
      <c r="A282" s="118"/>
      <c r="B282" s="116" t="str">
        <f>B257</f>
        <v>2022-23</v>
      </c>
      <c r="C282" s="116" t="str">
        <f>C257</f>
        <v>2022-23</v>
      </c>
      <c r="D282" s="116" t="str">
        <f>D257</f>
        <v>2023-24</v>
      </c>
      <c r="E282" s="117" t="str">
        <f>E257</f>
        <v>2022-23</v>
      </c>
    </row>
    <row r="283" spans="1:6" ht="15" customHeight="1" x14ac:dyDescent="0.2">
      <c r="A283" s="119" t="s">
        <v>178</v>
      </c>
      <c r="B283" s="102">
        <f>Other!F7</f>
        <v>0</v>
      </c>
      <c r="C283" s="102">
        <f>Other!H7</f>
        <v>0</v>
      </c>
      <c r="D283" s="102">
        <f>Other!J7</f>
        <v>0</v>
      </c>
      <c r="E283" s="120">
        <f t="shared" ref="E283:E301" si="16">D283-C283</f>
        <v>0</v>
      </c>
    </row>
    <row r="284" spans="1:6" ht="15" customHeight="1" x14ac:dyDescent="0.2">
      <c r="A284" s="119" t="s">
        <v>179</v>
      </c>
      <c r="B284" s="102">
        <f>Other!F8</f>
        <v>0</v>
      </c>
      <c r="C284" s="102">
        <f>Other!H8</f>
        <v>0</v>
      </c>
      <c r="D284" s="102">
        <f>Other!J8</f>
        <v>0</v>
      </c>
      <c r="E284" s="120">
        <f t="shared" si="16"/>
        <v>0</v>
      </c>
    </row>
    <row r="285" spans="1:6" ht="15" customHeight="1" x14ac:dyDescent="0.2">
      <c r="A285" s="119" t="s">
        <v>180</v>
      </c>
      <c r="B285" s="102">
        <f>Other!F9</f>
        <v>0</v>
      </c>
      <c r="C285" s="102">
        <f>Other!H9</f>
        <v>0</v>
      </c>
      <c r="D285" s="102">
        <f>Other!J9</f>
        <v>0</v>
      </c>
      <c r="E285" s="120">
        <f t="shared" si="16"/>
        <v>0</v>
      </c>
    </row>
    <row r="286" spans="1:6" s="109" customFormat="1" ht="15" customHeight="1" x14ac:dyDescent="0.25">
      <c r="A286" s="121" t="s">
        <v>181</v>
      </c>
      <c r="B286" s="122">
        <f>B285+B284+B283</f>
        <v>0</v>
      </c>
      <c r="C286" s="122">
        <f>C285+C284+C283</f>
        <v>0</v>
      </c>
      <c r="D286" s="122">
        <f>D285+D284+D283</f>
        <v>0</v>
      </c>
      <c r="E286" s="123">
        <f t="shared" si="16"/>
        <v>0</v>
      </c>
      <c r="F286" s="70"/>
    </row>
    <row r="287" spans="1:6" ht="15" customHeight="1" x14ac:dyDescent="0.2">
      <c r="A287" s="119" t="s">
        <v>261</v>
      </c>
      <c r="B287" s="102">
        <f>Other!F12</f>
        <v>0</v>
      </c>
      <c r="C287" s="102">
        <f>Other!H12</f>
        <v>0</v>
      </c>
      <c r="D287" s="102">
        <f>Other!J12</f>
        <v>0</v>
      </c>
      <c r="E287" s="120">
        <f t="shared" si="16"/>
        <v>0</v>
      </c>
    </row>
    <row r="288" spans="1:6" ht="15" customHeight="1" x14ac:dyDescent="0.2">
      <c r="A288" s="119" t="s">
        <v>262</v>
      </c>
      <c r="B288" s="102">
        <f>Other!F14</f>
        <v>0</v>
      </c>
      <c r="C288" s="102">
        <f>Other!H14</f>
        <v>0</v>
      </c>
      <c r="D288" s="102">
        <f>Other!J14</f>
        <v>0</v>
      </c>
      <c r="E288" s="120">
        <f t="shared" si="16"/>
        <v>0</v>
      </c>
    </row>
    <row r="289" spans="1:6" ht="15" customHeight="1" x14ac:dyDescent="0.25">
      <c r="A289" s="119" t="s">
        <v>263</v>
      </c>
      <c r="B289" s="102">
        <f>Other!F16</f>
        <v>0</v>
      </c>
      <c r="C289" s="102">
        <f>Other!H16</f>
        <v>0</v>
      </c>
      <c r="D289" s="102">
        <f>Other!J16</f>
        <v>0</v>
      </c>
      <c r="E289" s="120">
        <f t="shared" si="16"/>
        <v>0</v>
      </c>
      <c r="F289" s="109"/>
    </row>
    <row r="290" spans="1:6" s="109" customFormat="1" ht="15" customHeight="1" x14ac:dyDescent="0.25">
      <c r="A290" s="121" t="s">
        <v>185</v>
      </c>
      <c r="B290" s="122">
        <f>B289+B288+B287</f>
        <v>0</v>
      </c>
      <c r="C290" s="122">
        <f>C289+C288+C287</f>
        <v>0</v>
      </c>
      <c r="D290" s="122">
        <f>D289+D288+D287</f>
        <v>0</v>
      </c>
      <c r="E290" s="123">
        <f t="shared" si="16"/>
        <v>0</v>
      </c>
      <c r="F290" s="70"/>
    </row>
    <row r="291" spans="1:6" ht="15" customHeight="1" x14ac:dyDescent="0.2">
      <c r="A291" s="119" t="s">
        <v>264</v>
      </c>
      <c r="B291" s="102">
        <f>Other!F27</f>
        <v>0</v>
      </c>
      <c r="C291" s="102">
        <f>Other!H27</f>
        <v>0</v>
      </c>
      <c r="D291" s="102">
        <f>Other!J27</f>
        <v>0</v>
      </c>
      <c r="E291" s="120">
        <f t="shared" si="16"/>
        <v>0</v>
      </c>
    </row>
    <row r="292" spans="1:6" ht="15" customHeight="1" x14ac:dyDescent="0.2">
      <c r="A292" s="119" t="s">
        <v>265</v>
      </c>
      <c r="B292" s="102">
        <f>Other!F29</f>
        <v>0</v>
      </c>
      <c r="C292" s="102">
        <f>Other!H29</f>
        <v>0</v>
      </c>
      <c r="D292" s="102">
        <f>Other!J29</f>
        <v>0</v>
      </c>
      <c r="E292" s="120">
        <f t="shared" si="16"/>
        <v>0</v>
      </c>
    </row>
    <row r="293" spans="1:6" ht="15" customHeight="1" x14ac:dyDescent="0.25">
      <c r="A293" s="119" t="s">
        <v>266</v>
      </c>
      <c r="B293" s="102">
        <f>Other!F37</f>
        <v>0</v>
      </c>
      <c r="C293" s="102">
        <f>Other!H37</f>
        <v>0</v>
      </c>
      <c r="D293" s="102">
        <f>Other!J37</f>
        <v>0</v>
      </c>
      <c r="E293" s="120">
        <f t="shared" si="16"/>
        <v>0</v>
      </c>
      <c r="F293" s="109"/>
    </row>
    <row r="294" spans="1:6" ht="15" customHeight="1" x14ac:dyDescent="0.2">
      <c r="A294" s="119" t="s">
        <v>267</v>
      </c>
      <c r="B294" s="102">
        <f>Other!F39</f>
        <v>0</v>
      </c>
      <c r="C294" s="102">
        <f>Other!H39</f>
        <v>0</v>
      </c>
      <c r="D294" s="102">
        <f>Other!J39</f>
        <v>0</v>
      </c>
      <c r="E294" s="120">
        <f t="shared" si="16"/>
        <v>0</v>
      </c>
    </row>
    <row r="295" spans="1:6" s="109" customFormat="1" ht="15" customHeight="1" x14ac:dyDescent="0.25">
      <c r="A295" s="121" t="s">
        <v>190</v>
      </c>
      <c r="B295" s="122">
        <f>B294+B293+B292+B291</f>
        <v>0</v>
      </c>
      <c r="C295" s="122">
        <f>C294+C293+C292+C291</f>
        <v>0</v>
      </c>
      <c r="D295" s="122">
        <f>D294+D293+D292+D291</f>
        <v>0</v>
      </c>
      <c r="E295" s="123">
        <f t="shared" si="16"/>
        <v>0</v>
      </c>
      <c r="F295" s="70"/>
    </row>
    <row r="296" spans="1:6" ht="15" customHeight="1" x14ac:dyDescent="0.2">
      <c r="A296" s="119" t="s">
        <v>268</v>
      </c>
      <c r="B296" s="102">
        <f>Other!F32+Other!F34</f>
        <v>0</v>
      </c>
      <c r="C296" s="102">
        <f>Other!H32+Other!H34</f>
        <v>0</v>
      </c>
      <c r="D296" s="102">
        <f>Other!J32+Other!J34</f>
        <v>0</v>
      </c>
      <c r="E296" s="120">
        <f t="shared" si="16"/>
        <v>0</v>
      </c>
    </row>
    <row r="297" spans="1:6" ht="15" customHeight="1" x14ac:dyDescent="0.2">
      <c r="A297" s="119" t="s">
        <v>269</v>
      </c>
      <c r="B297" s="102">
        <f>Other!F31</f>
        <v>0</v>
      </c>
      <c r="C297" s="102">
        <f>Other!H31</f>
        <v>0</v>
      </c>
      <c r="D297" s="102">
        <f>Other!J31</f>
        <v>0</v>
      </c>
      <c r="E297" s="120">
        <f t="shared" si="16"/>
        <v>0</v>
      </c>
    </row>
    <row r="298" spans="1:6" ht="15" customHeight="1" x14ac:dyDescent="0.25">
      <c r="A298" s="119" t="s">
        <v>270</v>
      </c>
      <c r="B298" s="102">
        <f>Other!F33</f>
        <v>0</v>
      </c>
      <c r="C298" s="102">
        <f>Other!H33</f>
        <v>0</v>
      </c>
      <c r="D298" s="102">
        <f>Other!J33</f>
        <v>0</v>
      </c>
      <c r="E298" s="120">
        <f t="shared" si="16"/>
        <v>0</v>
      </c>
      <c r="F298" s="109"/>
    </row>
    <row r="299" spans="1:6" s="109" customFormat="1" ht="15" customHeight="1" x14ac:dyDescent="0.25">
      <c r="A299" s="121" t="s">
        <v>194</v>
      </c>
      <c r="B299" s="122">
        <f>B298+B297+B296</f>
        <v>0</v>
      </c>
      <c r="C299" s="122">
        <f>C298+C297+C296</f>
        <v>0</v>
      </c>
      <c r="D299" s="122">
        <f>D298+D297+D296</f>
        <v>0</v>
      </c>
      <c r="E299" s="123">
        <f t="shared" si="16"/>
        <v>0</v>
      </c>
      <c r="F299" s="70"/>
    </row>
    <row r="300" spans="1:6" s="109" customFormat="1" ht="15" customHeight="1" x14ac:dyDescent="0.25">
      <c r="A300" s="121" t="s">
        <v>297</v>
      </c>
      <c r="B300" s="122">
        <f>Other!F41</f>
        <v>0</v>
      </c>
      <c r="C300" s="122">
        <f>Other!H41</f>
        <v>0</v>
      </c>
      <c r="D300" s="122">
        <f>Other!J41</f>
        <v>0</v>
      </c>
      <c r="E300" s="123">
        <f>D300-C300</f>
        <v>0</v>
      </c>
      <c r="F300" s="70"/>
    </row>
    <row r="301" spans="1:6" s="109" customFormat="1" ht="15" customHeight="1" x14ac:dyDescent="0.25">
      <c r="A301" s="128" t="s">
        <v>271</v>
      </c>
      <c r="B301" s="122">
        <f>B299+B295+B290+B286+B300</f>
        <v>0</v>
      </c>
      <c r="C301" s="122">
        <f>C299+C295+C290+C286+C300</f>
        <v>0</v>
      </c>
      <c r="D301" s="122">
        <f>D299+D295+D290+D286+D300</f>
        <v>0</v>
      </c>
      <c r="E301" s="123">
        <f t="shared" si="16"/>
        <v>0</v>
      </c>
      <c r="F301" s="70"/>
    </row>
    <row r="302" spans="1:6" ht="15" customHeight="1" x14ac:dyDescent="0.25">
      <c r="A302" s="121" t="s">
        <v>117</v>
      </c>
      <c r="B302" s="145"/>
      <c r="C302" s="145"/>
      <c r="D302" s="145"/>
      <c r="E302" s="146"/>
      <c r="F302" s="109"/>
    </row>
    <row r="303" spans="1:6" ht="15" customHeight="1" x14ac:dyDescent="0.25">
      <c r="A303" s="121" t="s">
        <v>176</v>
      </c>
      <c r="B303" s="116" t="s">
        <v>135</v>
      </c>
      <c r="C303" s="116" t="s">
        <v>136</v>
      </c>
      <c r="D303" s="116" t="s">
        <v>136</v>
      </c>
      <c r="E303" s="117" t="str">
        <f>E281</f>
        <v>2023-24 +/-</v>
      </c>
      <c r="F303" s="109"/>
    </row>
    <row r="304" spans="1:6" ht="15" customHeight="1" x14ac:dyDescent="0.25">
      <c r="A304" s="128"/>
      <c r="B304" s="116" t="str">
        <f>B282</f>
        <v>2022-23</v>
      </c>
      <c r="C304" s="116" t="str">
        <f>C282</f>
        <v>2022-23</v>
      </c>
      <c r="D304" s="116" t="str">
        <f>D282</f>
        <v>2023-24</v>
      </c>
      <c r="E304" s="117" t="str">
        <f>E282</f>
        <v>2022-23</v>
      </c>
      <c r="F304" s="109"/>
    </row>
    <row r="305" spans="1:6" ht="15" customHeight="1" x14ac:dyDescent="0.2">
      <c r="A305" s="119" t="s">
        <v>178</v>
      </c>
      <c r="B305" s="102">
        <f t="shared" ref="B305:D307" si="17">B283+B258+B236+B214+B189</f>
        <v>11193339</v>
      </c>
      <c r="C305" s="102">
        <f t="shared" si="17"/>
        <v>11526789</v>
      </c>
      <c r="D305" s="102">
        <f t="shared" si="17"/>
        <v>12605605</v>
      </c>
      <c r="E305" s="120">
        <f t="shared" ref="E305:E323" si="18">D305-C305</f>
        <v>1078816</v>
      </c>
    </row>
    <row r="306" spans="1:6" ht="15" customHeight="1" x14ac:dyDescent="0.2">
      <c r="A306" s="119" t="s">
        <v>179</v>
      </c>
      <c r="B306" s="102">
        <f t="shared" si="17"/>
        <v>0</v>
      </c>
      <c r="C306" s="102">
        <f t="shared" si="17"/>
        <v>0</v>
      </c>
      <c r="D306" s="102">
        <f t="shared" si="17"/>
        <v>0</v>
      </c>
      <c r="E306" s="120">
        <f t="shared" si="18"/>
        <v>0</v>
      </c>
    </row>
    <row r="307" spans="1:6" ht="15" customHeight="1" x14ac:dyDescent="0.2">
      <c r="A307" s="119" t="s">
        <v>180</v>
      </c>
      <c r="B307" s="102">
        <f t="shared" si="17"/>
        <v>5162835</v>
      </c>
      <c r="C307" s="102">
        <f t="shared" si="17"/>
        <v>5295615</v>
      </c>
      <c r="D307" s="102">
        <f t="shared" si="17"/>
        <v>5537505</v>
      </c>
      <c r="E307" s="120">
        <f t="shared" si="18"/>
        <v>241890</v>
      </c>
    </row>
    <row r="308" spans="1:6" s="109" customFormat="1" ht="15" customHeight="1" x14ac:dyDescent="0.25">
      <c r="A308" s="121" t="s">
        <v>181</v>
      </c>
      <c r="B308" s="122">
        <f>B307+B306+B305</f>
        <v>16356174</v>
      </c>
      <c r="C308" s="122">
        <f>C307+C306+C305</f>
        <v>16822404</v>
      </c>
      <c r="D308" s="122">
        <f>D307+D306+D305</f>
        <v>18143110</v>
      </c>
      <c r="E308" s="123">
        <f t="shared" si="18"/>
        <v>1320706</v>
      </c>
      <c r="F308" s="70"/>
    </row>
    <row r="309" spans="1:6" ht="15" customHeight="1" x14ac:dyDescent="0.2">
      <c r="A309" s="119" t="s">
        <v>261</v>
      </c>
      <c r="B309" s="102">
        <f t="shared" ref="B309:C311" si="19">B287+B262+B240+B218+B193</f>
        <v>132535</v>
      </c>
      <c r="C309" s="102">
        <f t="shared" si="19"/>
        <v>150027</v>
      </c>
      <c r="D309" s="102">
        <f>D287+D262+D240+D218+D193</f>
        <v>171770</v>
      </c>
      <c r="E309" s="120">
        <f t="shared" si="18"/>
        <v>21743</v>
      </c>
    </row>
    <row r="310" spans="1:6" ht="15" customHeight="1" x14ac:dyDescent="0.2">
      <c r="A310" s="119" t="s">
        <v>262</v>
      </c>
      <c r="B310" s="102">
        <f t="shared" si="19"/>
        <v>2561099</v>
      </c>
      <c r="C310" s="102">
        <f t="shared" si="19"/>
        <v>2621586</v>
      </c>
      <c r="D310" s="102">
        <f>D288+D263+D241+D219+D194</f>
        <v>2768954</v>
      </c>
      <c r="E310" s="120">
        <f t="shared" si="18"/>
        <v>147368</v>
      </c>
    </row>
    <row r="311" spans="1:6" ht="15" customHeight="1" x14ac:dyDescent="0.25">
      <c r="A311" s="119" t="s">
        <v>263</v>
      </c>
      <c r="B311" s="102">
        <f t="shared" si="19"/>
        <v>355419</v>
      </c>
      <c r="C311" s="102">
        <f t="shared" si="19"/>
        <v>389480</v>
      </c>
      <c r="D311" s="102">
        <f>D289+D264+D242+D220+D195</f>
        <v>296292</v>
      </c>
      <c r="E311" s="120">
        <f t="shared" si="18"/>
        <v>-93188</v>
      </c>
      <c r="F311" s="109"/>
    </row>
    <row r="312" spans="1:6" s="109" customFormat="1" ht="15" customHeight="1" x14ac:dyDescent="0.25">
      <c r="A312" s="121" t="s">
        <v>185</v>
      </c>
      <c r="B312" s="122">
        <f>B311+B310+B309</f>
        <v>3049053</v>
      </c>
      <c r="C312" s="122">
        <f>C311+C310+C309</f>
        <v>3161093</v>
      </c>
      <c r="D312" s="122">
        <f>D311+D310+D309</f>
        <v>3237016</v>
      </c>
      <c r="E312" s="123">
        <f t="shared" si="18"/>
        <v>75923</v>
      </c>
      <c r="F312" s="70"/>
    </row>
    <row r="313" spans="1:6" ht="15" customHeight="1" x14ac:dyDescent="0.2">
      <c r="A313" s="119" t="s">
        <v>264</v>
      </c>
      <c r="B313" s="102">
        <f t="shared" ref="B313:C316" si="20">B291+B266+B244+B222+B197</f>
        <v>230227.32</v>
      </c>
      <c r="C313" s="102">
        <f t="shared" si="20"/>
        <v>235039</v>
      </c>
      <c r="D313" s="102">
        <f>D291+D266+D244+D222+D197</f>
        <v>189737</v>
      </c>
      <c r="E313" s="120">
        <f t="shared" si="18"/>
        <v>-45302</v>
      </c>
    </row>
    <row r="314" spans="1:6" ht="15" customHeight="1" x14ac:dyDescent="0.2">
      <c r="A314" s="119" t="s">
        <v>265</v>
      </c>
      <c r="B314" s="102">
        <f t="shared" si="20"/>
        <v>703652</v>
      </c>
      <c r="C314" s="102">
        <f t="shared" si="20"/>
        <v>703997</v>
      </c>
      <c r="D314" s="102">
        <f>D292+D267+D245+D223+D198</f>
        <v>578949</v>
      </c>
      <c r="E314" s="120">
        <f t="shared" si="18"/>
        <v>-125048</v>
      </c>
    </row>
    <row r="315" spans="1:6" ht="15" customHeight="1" x14ac:dyDescent="0.25">
      <c r="A315" s="119" t="s">
        <v>266</v>
      </c>
      <c r="B315" s="102">
        <f t="shared" si="20"/>
        <v>0</v>
      </c>
      <c r="C315" s="102">
        <f t="shared" si="20"/>
        <v>0</v>
      </c>
      <c r="D315" s="102">
        <f>D293+D268+D246+D224+D199</f>
        <v>0</v>
      </c>
      <c r="E315" s="120">
        <f t="shared" si="18"/>
        <v>0</v>
      </c>
      <c r="F315" s="109"/>
    </row>
    <row r="316" spans="1:6" ht="15" customHeight="1" x14ac:dyDescent="0.2">
      <c r="A316" s="119" t="s">
        <v>267</v>
      </c>
      <c r="B316" s="102">
        <f t="shared" si="20"/>
        <v>967995</v>
      </c>
      <c r="C316" s="102">
        <f t="shared" si="20"/>
        <v>967998</v>
      </c>
      <c r="D316" s="102">
        <f>D294+D269+D247+D225+D200</f>
        <v>1306342</v>
      </c>
      <c r="E316" s="120">
        <f t="shared" si="18"/>
        <v>338344</v>
      </c>
    </row>
    <row r="317" spans="1:6" s="109" customFormat="1" ht="15" customHeight="1" x14ac:dyDescent="0.25">
      <c r="A317" s="121" t="s">
        <v>190</v>
      </c>
      <c r="B317" s="122">
        <f>B316+B315+B314+B313</f>
        <v>1901874.32</v>
      </c>
      <c r="C317" s="122">
        <f>C316+C315+C314+C313</f>
        <v>1907034</v>
      </c>
      <c r="D317" s="122">
        <f>D316+D315+D314+D313</f>
        <v>2075028</v>
      </c>
      <c r="E317" s="123">
        <f t="shared" si="18"/>
        <v>167994</v>
      </c>
      <c r="F317" s="70"/>
    </row>
    <row r="318" spans="1:6" ht="15" customHeight="1" x14ac:dyDescent="0.2">
      <c r="A318" s="119" t="s">
        <v>268</v>
      </c>
      <c r="B318" s="102">
        <f t="shared" ref="B318:C320" si="21">B296+B271+B249+B227+B202</f>
        <v>595467</v>
      </c>
      <c r="C318" s="102">
        <f t="shared" si="21"/>
        <v>623510</v>
      </c>
      <c r="D318" s="102">
        <f>D296+D271+D249+D227+D202</f>
        <v>466339</v>
      </c>
      <c r="E318" s="120">
        <f t="shared" si="18"/>
        <v>-157171</v>
      </c>
    </row>
    <row r="319" spans="1:6" ht="15" customHeight="1" x14ac:dyDescent="0.2">
      <c r="A319" s="119" t="s">
        <v>269</v>
      </c>
      <c r="B319" s="102">
        <f t="shared" si="21"/>
        <v>0</v>
      </c>
      <c r="C319" s="102">
        <f t="shared" si="21"/>
        <v>0</v>
      </c>
      <c r="D319" s="102">
        <f>D297+D272+D250+D228+D203</f>
        <v>0</v>
      </c>
      <c r="E319" s="120">
        <f t="shared" si="18"/>
        <v>0</v>
      </c>
    </row>
    <row r="320" spans="1:6" ht="15" customHeight="1" x14ac:dyDescent="0.25">
      <c r="A320" s="119" t="s">
        <v>270</v>
      </c>
      <c r="B320" s="102">
        <f t="shared" si="21"/>
        <v>0</v>
      </c>
      <c r="C320" s="102">
        <f t="shared" si="21"/>
        <v>0</v>
      </c>
      <c r="D320" s="102">
        <f>D298+D273+D251+D229+D204</f>
        <v>0</v>
      </c>
      <c r="E320" s="120">
        <f t="shared" si="18"/>
        <v>0</v>
      </c>
      <c r="F320" s="109"/>
    </row>
    <row r="321" spans="1:6" s="109" customFormat="1" ht="15" customHeight="1" x14ac:dyDescent="0.25">
      <c r="A321" s="121" t="s">
        <v>194</v>
      </c>
      <c r="B321" s="122">
        <f>B320+B319+B318</f>
        <v>595467</v>
      </c>
      <c r="C321" s="122">
        <f>C320+C319+C318</f>
        <v>623510</v>
      </c>
      <c r="D321" s="122">
        <f>D320+D319+D318</f>
        <v>466339</v>
      </c>
      <c r="E321" s="123">
        <f t="shared" si="18"/>
        <v>-157171</v>
      </c>
      <c r="F321" s="70"/>
    </row>
    <row r="322" spans="1:6" s="109" customFormat="1" ht="15" customHeight="1" x14ac:dyDescent="0.25">
      <c r="A322" s="121" t="s">
        <v>297</v>
      </c>
      <c r="B322" s="122">
        <f>B300+B275+B253+B231+B206</f>
        <v>0</v>
      </c>
      <c r="C322" s="122">
        <f>C300+C275+C253+C231+C206</f>
        <v>0</v>
      </c>
      <c r="D322" s="122">
        <f>D300+D275+D253+D231+D206</f>
        <v>0</v>
      </c>
      <c r="E322" s="123">
        <f>D322-C322</f>
        <v>0</v>
      </c>
      <c r="F322" s="70"/>
    </row>
    <row r="323" spans="1:6" s="109" customFormat="1" ht="15" customHeight="1" x14ac:dyDescent="0.25">
      <c r="A323" s="147" t="s">
        <v>285</v>
      </c>
      <c r="B323" s="137">
        <f>B321+B317+B312+B308+B322</f>
        <v>21902568.32</v>
      </c>
      <c r="C323" s="137">
        <f>C321+C317+C312+C308+C322</f>
        <v>22514041</v>
      </c>
      <c r="D323" s="130">
        <f>D321+D317+D312+D308+D322</f>
        <v>23921493</v>
      </c>
      <c r="E323" s="130">
        <f t="shared" si="18"/>
        <v>1407452</v>
      </c>
      <c r="F323" s="70"/>
    </row>
    <row r="324" spans="1:6" ht="15" customHeight="1" x14ac:dyDescent="0.25">
      <c r="A324" s="148"/>
      <c r="B324" s="149"/>
      <c r="C324" s="149"/>
      <c r="D324" s="149"/>
      <c r="E324" s="149"/>
      <c r="F324" s="109"/>
    </row>
    <row r="325" spans="1:6" ht="15" customHeight="1" x14ac:dyDescent="0.25">
      <c r="B325" s="457"/>
      <c r="C325" s="457"/>
      <c r="D325" s="457"/>
      <c r="F325" s="109"/>
    </row>
    <row r="326" spans="1:6" ht="15" customHeight="1" x14ac:dyDescent="0.25">
      <c r="A326" s="109" t="s">
        <v>561</v>
      </c>
      <c r="F326" s="109"/>
    </row>
  </sheetData>
  <pageMargins left="0.25" right="0.25" top="0.25" bottom="0.28333333333333333" header="0" footer="0"/>
  <pageSetup scale="67" firstPageNumber="6" fitToHeight="0" orientation="portrait" useFirstPageNumber="1" r:id="rId1"/>
  <headerFooter>
    <firstFooter>&amp;CPage &amp;P</first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A6823-478C-45EC-8A9B-B4F1867D21E9}">
  <dimension ref="A1:E2845"/>
  <sheetViews>
    <sheetView topLeftCell="A2791" zoomScale="30" zoomScaleNormal="30" zoomScaleSheetLayoutView="30" zoomScalePageLayoutView="30" workbookViewId="0">
      <selection activeCell="E2837" sqref="E2837"/>
    </sheetView>
  </sheetViews>
  <sheetFormatPr defaultRowHeight="15" x14ac:dyDescent="0.25"/>
  <cols>
    <col min="1" max="1" width="181.28515625" customWidth="1"/>
    <col min="2" max="5" width="42.7109375" customWidth="1"/>
  </cols>
  <sheetData>
    <row r="1" spans="1:5" ht="45" x14ac:dyDescent="0.6">
      <c r="A1" s="791" t="s">
        <v>131</v>
      </c>
      <c r="B1" s="792"/>
      <c r="C1" s="792"/>
      <c r="D1" s="792"/>
      <c r="E1" s="793"/>
    </row>
    <row r="2" spans="1:5" ht="45" x14ac:dyDescent="0.6">
      <c r="A2" s="794" t="s">
        <v>641</v>
      </c>
      <c r="B2" s="795" t="s">
        <v>79</v>
      </c>
      <c r="C2" s="796" t="s">
        <v>642</v>
      </c>
      <c r="D2" s="797"/>
      <c r="E2" s="798"/>
    </row>
    <row r="3" spans="1:5" ht="45.75" thickBot="1" x14ac:dyDescent="0.65">
      <c r="A3" s="799" t="s">
        <v>643</v>
      </c>
      <c r="B3" s="800"/>
      <c r="C3" s="800"/>
      <c r="D3" s="800"/>
      <c r="E3" s="801"/>
    </row>
    <row r="4" spans="1:5" ht="35.25" x14ac:dyDescent="0.5">
      <c r="A4" s="802" t="s">
        <v>644</v>
      </c>
      <c r="B4" s="803"/>
      <c r="C4" s="803"/>
      <c r="D4" s="803"/>
      <c r="E4" s="804"/>
    </row>
    <row r="5" spans="1:5" ht="35.25" x14ac:dyDescent="0.5">
      <c r="A5" s="805" t="s">
        <v>117</v>
      </c>
      <c r="B5" s="806"/>
      <c r="C5" s="806"/>
      <c r="D5" s="806"/>
      <c r="E5" s="807"/>
    </row>
    <row r="6" spans="1:5" ht="35.25" x14ac:dyDescent="0.5">
      <c r="A6" s="808" t="s">
        <v>645</v>
      </c>
      <c r="B6" s="809"/>
      <c r="C6" s="809"/>
      <c r="D6" s="809"/>
      <c r="E6" s="810"/>
    </row>
    <row r="7" spans="1:5" ht="35.25" thickBot="1" x14ac:dyDescent="0.5">
      <c r="A7" s="811" t="s">
        <v>117</v>
      </c>
      <c r="B7" s="812"/>
      <c r="C7" s="812"/>
      <c r="D7" s="812"/>
      <c r="E7" s="813"/>
    </row>
    <row r="8" spans="1:5" ht="35.25" x14ac:dyDescent="0.5">
      <c r="A8" s="814"/>
      <c r="B8" s="803" t="s">
        <v>646</v>
      </c>
      <c r="C8" s="803" t="s">
        <v>203</v>
      </c>
      <c r="D8" s="803" t="s">
        <v>203</v>
      </c>
      <c r="E8" s="804" t="s">
        <v>647</v>
      </c>
    </row>
    <row r="9" spans="1:5" ht="35.25" x14ac:dyDescent="0.5">
      <c r="A9" s="808" t="s">
        <v>648</v>
      </c>
      <c r="B9" s="806" t="s">
        <v>453</v>
      </c>
      <c r="C9" s="806" t="s">
        <v>453</v>
      </c>
      <c r="D9" s="806" t="s">
        <v>551</v>
      </c>
      <c r="E9" s="807" t="s">
        <v>453</v>
      </c>
    </row>
    <row r="10" spans="1:5" ht="35.25" x14ac:dyDescent="0.5">
      <c r="A10" s="808" t="s">
        <v>649</v>
      </c>
      <c r="B10" s="815"/>
      <c r="C10" s="816"/>
      <c r="D10" s="816"/>
      <c r="E10" s="810"/>
    </row>
    <row r="11" spans="1:5" ht="35.25" x14ac:dyDescent="0.5">
      <c r="A11" s="817"/>
      <c r="B11" s="818"/>
      <c r="C11" s="816"/>
      <c r="D11" s="816"/>
      <c r="E11" s="810"/>
    </row>
    <row r="12" spans="1:5" ht="34.5" x14ac:dyDescent="0.45">
      <c r="A12" s="819" t="s">
        <v>650</v>
      </c>
      <c r="B12" s="820">
        <v>25921.27</v>
      </c>
      <c r="C12" s="820">
        <v>25921</v>
      </c>
      <c r="D12" s="820">
        <v>50370</v>
      </c>
      <c r="E12" s="821">
        <f>D12-C12</f>
        <v>24449</v>
      </c>
    </row>
    <row r="13" spans="1:5" ht="34.5" x14ac:dyDescent="0.45">
      <c r="A13" s="819" t="s">
        <v>651</v>
      </c>
      <c r="B13" s="820"/>
      <c r="C13" s="820"/>
      <c r="D13" s="820"/>
      <c r="E13" s="821">
        <f t="shared" ref="E13:E27" si="0">D13-C13</f>
        <v>0</v>
      </c>
    </row>
    <row r="14" spans="1:5" ht="34.5" x14ac:dyDescent="0.45">
      <c r="A14" s="819" t="s">
        <v>652</v>
      </c>
      <c r="B14" s="820">
        <v>310473.21999999997</v>
      </c>
      <c r="C14" s="820">
        <v>311089</v>
      </c>
      <c r="D14" s="820">
        <v>502821</v>
      </c>
      <c r="E14" s="821">
        <f t="shared" si="0"/>
        <v>191732</v>
      </c>
    </row>
    <row r="15" spans="1:5" ht="35.25" x14ac:dyDescent="0.5">
      <c r="A15" s="808" t="s">
        <v>181</v>
      </c>
      <c r="B15" s="822">
        <f>SUM(B12:B14)</f>
        <v>336394.49</v>
      </c>
      <c r="C15" s="822">
        <f>SUM(C12:C14)</f>
        <v>337010</v>
      </c>
      <c r="D15" s="822">
        <f>SUM(D12:D14)</f>
        <v>553191</v>
      </c>
      <c r="E15" s="823">
        <f t="shared" si="0"/>
        <v>216181</v>
      </c>
    </row>
    <row r="16" spans="1:5" ht="34.5" x14ac:dyDescent="0.45">
      <c r="A16" s="819" t="s">
        <v>182</v>
      </c>
      <c r="B16" s="820">
        <v>14547.28</v>
      </c>
      <c r="C16" s="820">
        <v>14549</v>
      </c>
      <c r="D16" s="820">
        <v>25185</v>
      </c>
      <c r="E16" s="821">
        <f t="shared" si="0"/>
        <v>10636</v>
      </c>
    </row>
    <row r="17" spans="1:5" ht="34.5" x14ac:dyDescent="0.45">
      <c r="A17" s="819" t="s">
        <v>183</v>
      </c>
      <c r="B17" s="820">
        <v>4524.5</v>
      </c>
      <c r="C17" s="820">
        <v>4525</v>
      </c>
      <c r="D17" s="820">
        <v>41985</v>
      </c>
      <c r="E17" s="821">
        <f t="shared" si="0"/>
        <v>37460</v>
      </c>
    </row>
    <row r="18" spans="1:5" ht="34.5" x14ac:dyDescent="0.45">
      <c r="A18" s="819" t="s">
        <v>184</v>
      </c>
      <c r="B18" s="820">
        <v>311.98</v>
      </c>
      <c r="C18" s="820">
        <v>376</v>
      </c>
      <c r="D18" s="820">
        <v>64</v>
      </c>
      <c r="E18" s="821">
        <f t="shared" si="0"/>
        <v>-312</v>
      </c>
    </row>
    <row r="19" spans="1:5" ht="35.25" x14ac:dyDescent="0.5">
      <c r="A19" s="808" t="s">
        <v>653</v>
      </c>
      <c r="B19" s="822">
        <f>SUM(B16:B18)</f>
        <v>19383.759999999998</v>
      </c>
      <c r="C19" s="822">
        <f>SUM(C16:C18)</f>
        <v>19450</v>
      </c>
      <c r="D19" s="822">
        <f>SUM(D16:D18)</f>
        <v>67234</v>
      </c>
      <c r="E19" s="823">
        <f t="shared" si="0"/>
        <v>47784</v>
      </c>
    </row>
    <row r="20" spans="1:5" ht="34.5" x14ac:dyDescent="0.45">
      <c r="A20" s="819" t="s">
        <v>186</v>
      </c>
      <c r="B20" s="820"/>
      <c r="C20" s="820"/>
      <c r="D20" s="820"/>
      <c r="E20" s="821">
        <f t="shared" si="0"/>
        <v>0</v>
      </c>
    </row>
    <row r="21" spans="1:5" ht="34.5" x14ac:dyDescent="0.45">
      <c r="A21" s="819" t="s">
        <v>187</v>
      </c>
      <c r="B21" s="820"/>
      <c r="C21" s="820"/>
      <c r="D21" s="820"/>
      <c r="E21" s="821">
        <f t="shared" si="0"/>
        <v>0</v>
      </c>
    </row>
    <row r="22" spans="1:5" ht="34.5" x14ac:dyDescent="0.45">
      <c r="A22" s="819" t="s">
        <v>188</v>
      </c>
      <c r="B22" s="820"/>
      <c r="C22" s="820"/>
      <c r="D22" s="820"/>
      <c r="E22" s="821">
        <f t="shared" si="0"/>
        <v>0</v>
      </c>
    </row>
    <row r="23" spans="1:5" ht="34.5" x14ac:dyDescent="0.45">
      <c r="A23" s="819" t="s">
        <v>189</v>
      </c>
      <c r="B23" s="820"/>
      <c r="C23" s="820"/>
      <c r="D23" s="820"/>
      <c r="E23" s="821">
        <f t="shared" si="0"/>
        <v>0</v>
      </c>
    </row>
    <row r="24" spans="1:5" ht="35.25" x14ac:dyDescent="0.5">
      <c r="A24" s="808" t="s">
        <v>190</v>
      </c>
      <c r="B24" s="822">
        <f>SUM(B20:B23)</f>
        <v>0</v>
      </c>
      <c r="C24" s="822">
        <f>SUM(C20:C23)</f>
        <v>0</v>
      </c>
      <c r="D24" s="822">
        <f>SUM(D20:D23)</f>
        <v>0</v>
      </c>
      <c r="E24" s="823">
        <f t="shared" si="0"/>
        <v>0</v>
      </c>
    </row>
    <row r="25" spans="1:5" ht="34.5" x14ac:dyDescent="0.45">
      <c r="A25" s="819" t="s">
        <v>191</v>
      </c>
      <c r="B25" s="820"/>
      <c r="C25" s="820">
        <v>3766</v>
      </c>
      <c r="D25" s="820">
        <v>5066</v>
      </c>
      <c r="E25" s="821">
        <f t="shared" si="0"/>
        <v>1300</v>
      </c>
    </row>
    <row r="26" spans="1:5" ht="34.5" x14ac:dyDescent="0.45">
      <c r="A26" s="819" t="s">
        <v>192</v>
      </c>
      <c r="B26" s="820"/>
      <c r="C26" s="820"/>
      <c r="D26" s="820"/>
      <c r="E26" s="821">
        <f t="shared" si="0"/>
        <v>0</v>
      </c>
    </row>
    <row r="27" spans="1:5" ht="34.5" x14ac:dyDescent="0.45">
      <c r="A27" s="819" t="s">
        <v>193</v>
      </c>
      <c r="B27" s="820"/>
      <c r="C27" s="820"/>
      <c r="D27" s="820"/>
      <c r="E27" s="821">
        <f t="shared" si="0"/>
        <v>0</v>
      </c>
    </row>
    <row r="28" spans="1:5" ht="35.25" x14ac:dyDescent="0.5">
      <c r="A28" s="808" t="s">
        <v>654</v>
      </c>
      <c r="B28" s="822">
        <f>SUM(B25:B27)</f>
        <v>0</v>
      </c>
      <c r="C28" s="822">
        <f>SUM(C25:C27)</f>
        <v>3766</v>
      </c>
      <c r="D28" s="822">
        <f>SUM(D25:D27)</f>
        <v>5066</v>
      </c>
      <c r="E28" s="823">
        <f>SUM(E25:E27)</f>
        <v>1300</v>
      </c>
    </row>
    <row r="29" spans="1:5" ht="35.25" x14ac:dyDescent="0.5">
      <c r="A29" s="808" t="s">
        <v>114</v>
      </c>
      <c r="B29" s="822"/>
      <c r="C29" s="822"/>
      <c r="D29" s="822"/>
      <c r="E29" s="823"/>
    </row>
    <row r="30" spans="1:5" ht="36" thickBot="1" x14ac:dyDescent="0.55000000000000004">
      <c r="A30" s="824" t="s">
        <v>655</v>
      </c>
      <c r="B30" s="825">
        <f>SUM(B15,B19,B24,B28)</f>
        <v>355778.25</v>
      </c>
      <c r="C30" s="825">
        <f>SUM(C15,C19,C24,C28)</f>
        <v>360226</v>
      </c>
      <c r="D30" s="825">
        <f>SUM(D15,D19,D24,D28)</f>
        <v>625491</v>
      </c>
      <c r="E30" s="826">
        <f>SUM(E15,E19,E24,E28)</f>
        <v>265265</v>
      </c>
    </row>
    <row r="31" spans="1:5" ht="35.25" x14ac:dyDescent="0.5">
      <c r="A31" s="814"/>
      <c r="B31" s="803" t="str">
        <f>$B$8</f>
        <v>ACTUAL</v>
      </c>
      <c r="C31" s="803" t="str">
        <f>$C$8</f>
        <v>BUDGETED</v>
      </c>
      <c r="D31" s="803" t="str">
        <f>$D$8</f>
        <v>BUDGETED</v>
      </c>
      <c r="E31" s="804" t="str">
        <f>$E$8</f>
        <v>2023-24+/-</v>
      </c>
    </row>
    <row r="32" spans="1:5" ht="35.25" x14ac:dyDescent="0.5">
      <c r="A32" s="808" t="s">
        <v>656</v>
      </c>
      <c r="B32" s="806" t="str">
        <f>$B$9</f>
        <v>2022-23</v>
      </c>
      <c r="C32" s="806" t="str">
        <f>$C$9</f>
        <v>2022-23</v>
      </c>
      <c r="D32" s="806" t="str">
        <f>$D$9</f>
        <v>2023-24</v>
      </c>
      <c r="E32" s="807" t="str">
        <f>$E$9</f>
        <v>2022-23</v>
      </c>
    </row>
    <row r="33" spans="1:5" ht="35.25" x14ac:dyDescent="0.5">
      <c r="A33" s="808" t="s">
        <v>657</v>
      </c>
      <c r="B33" s="815"/>
      <c r="C33" s="816"/>
      <c r="D33" s="816"/>
      <c r="E33" s="827"/>
    </row>
    <row r="34" spans="1:5" ht="35.25" x14ac:dyDescent="0.5">
      <c r="A34" s="817"/>
      <c r="B34" s="818"/>
      <c r="C34" s="816"/>
      <c r="D34" s="816"/>
      <c r="E34" s="827"/>
    </row>
    <row r="35" spans="1:5" ht="34.5" x14ac:dyDescent="0.45">
      <c r="A35" s="819" t="s">
        <v>650</v>
      </c>
      <c r="B35" s="820">
        <v>164607.07</v>
      </c>
      <c r="C35" s="820">
        <v>164676</v>
      </c>
      <c r="D35" s="820">
        <f>217552+83224</f>
        <v>300776</v>
      </c>
      <c r="E35" s="821">
        <f>D35-C35</f>
        <v>136100</v>
      </c>
    </row>
    <row r="36" spans="1:5" ht="34.5" x14ac:dyDescent="0.45">
      <c r="A36" s="819" t="s">
        <v>651</v>
      </c>
      <c r="B36" s="820"/>
      <c r="C36" s="820"/>
      <c r="D36" s="820"/>
      <c r="E36" s="821">
        <f t="shared" ref="E36:E50" si="1">D36-C36</f>
        <v>0</v>
      </c>
    </row>
    <row r="37" spans="1:5" ht="34.5" x14ac:dyDescent="0.45">
      <c r="A37" s="819" t="s">
        <v>652</v>
      </c>
      <c r="B37" s="820">
        <v>79313.440000000002</v>
      </c>
      <c r="C37" s="820">
        <v>83350</v>
      </c>
      <c r="D37" s="820">
        <f>61929+28697</f>
        <v>90626</v>
      </c>
      <c r="E37" s="821">
        <f t="shared" si="1"/>
        <v>7276</v>
      </c>
    </row>
    <row r="38" spans="1:5" ht="35.25" x14ac:dyDescent="0.5">
      <c r="A38" s="808" t="s">
        <v>181</v>
      </c>
      <c r="B38" s="822">
        <f>SUM(B35:B37)</f>
        <v>243920.51</v>
      </c>
      <c r="C38" s="822">
        <f>SUM(C35:C37)</f>
        <v>248026</v>
      </c>
      <c r="D38" s="822">
        <f>SUM(D35:D37)</f>
        <v>391402</v>
      </c>
      <c r="E38" s="823">
        <f t="shared" si="1"/>
        <v>143376</v>
      </c>
    </row>
    <row r="39" spans="1:5" ht="34.5" x14ac:dyDescent="0.45">
      <c r="A39" s="819" t="s">
        <v>182</v>
      </c>
      <c r="B39" s="820"/>
      <c r="C39" s="820"/>
      <c r="D39" s="820"/>
      <c r="E39" s="821">
        <f t="shared" si="1"/>
        <v>0</v>
      </c>
    </row>
    <row r="40" spans="1:5" ht="34.5" x14ac:dyDescent="0.45">
      <c r="A40" s="819" t="s">
        <v>183</v>
      </c>
      <c r="B40" s="820"/>
      <c r="C40" s="820"/>
      <c r="D40" s="820"/>
      <c r="E40" s="821">
        <f t="shared" si="1"/>
        <v>0</v>
      </c>
    </row>
    <row r="41" spans="1:5" ht="34.5" x14ac:dyDescent="0.45">
      <c r="A41" s="819" t="s">
        <v>184</v>
      </c>
      <c r="B41" s="820"/>
      <c r="C41" s="820"/>
      <c r="D41" s="820"/>
      <c r="E41" s="821">
        <f t="shared" si="1"/>
        <v>0</v>
      </c>
    </row>
    <row r="42" spans="1:5" ht="35.25" x14ac:dyDescent="0.5">
      <c r="A42" s="808" t="s">
        <v>653</v>
      </c>
      <c r="B42" s="822">
        <f>SUM(B39:B41)</f>
        <v>0</v>
      </c>
      <c r="C42" s="822">
        <f>SUM(C39:C41)</f>
        <v>0</v>
      </c>
      <c r="D42" s="822">
        <f>SUM(D39:D41)</f>
        <v>0</v>
      </c>
      <c r="E42" s="823">
        <f t="shared" si="1"/>
        <v>0</v>
      </c>
    </row>
    <row r="43" spans="1:5" ht="34.5" x14ac:dyDescent="0.45">
      <c r="A43" s="819" t="s">
        <v>186</v>
      </c>
      <c r="B43" s="820"/>
      <c r="C43" s="820"/>
      <c r="D43" s="820"/>
      <c r="E43" s="821">
        <f t="shared" si="1"/>
        <v>0</v>
      </c>
    </row>
    <row r="44" spans="1:5" ht="34.5" x14ac:dyDescent="0.45">
      <c r="A44" s="819" t="s">
        <v>187</v>
      </c>
      <c r="B44" s="820"/>
      <c r="C44" s="820"/>
      <c r="D44" s="820"/>
      <c r="E44" s="821">
        <f t="shared" si="1"/>
        <v>0</v>
      </c>
    </row>
    <row r="45" spans="1:5" ht="34.5" x14ac:dyDescent="0.45">
      <c r="A45" s="819" t="s">
        <v>188</v>
      </c>
      <c r="B45" s="820"/>
      <c r="C45" s="820"/>
      <c r="D45" s="820"/>
      <c r="E45" s="821">
        <f t="shared" si="1"/>
        <v>0</v>
      </c>
    </row>
    <row r="46" spans="1:5" ht="34.5" x14ac:dyDescent="0.45">
      <c r="A46" s="819" t="s">
        <v>189</v>
      </c>
      <c r="B46" s="820"/>
      <c r="C46" s="820"/>
      <c r="D46" s="820"/>
      <c r="E46" s="821">
        <f t="shared" si="1"/>
        <v>0</v>
      </c>
    </row>
    <row r="47" spans="1:5" ht="35.25" x14ac:dyDescent="0.5">
      <c r="A47" s="808" t="s">
        <v>190</v>
      </c>
      <c r="B47" s="822">
        <f>SUM(B43:B46)</f>
        <v>0</v>
      </c>
      <c r="C47" s="822">
        <f>SUM(C43:C46)</f>
        <v>0</v>
      </c>
      <c r="D47" s="822">
        <f>SUM(D43:D46)</f>
        <v>0</v>
      </c>
      <c r="E47" s="823">
        <f t="shared" si="1"/>
        <v>0</v>
      </c>
    </row>
    <row r="48" spans="1:5" ht="34.5" x14ac:dyDescent="0.45">
      <c r="A48" s="819" t="s">
        <v>191</v>
      </c>
      <c r="B48" s="820"/>
      <c r="C48" s="820"/>
      <c r="D48" s="820"/>
      <c r="E48" s="821">
        <f t="shared" si="1"/>
        <v>0</v>
      </c>
    </row>
    <row r="49" spans="1:5" ht="34.5" x14ac:dyDescent="0.45">
      <c r="A49" s="819" t="s">
        <v>192</v>
      </c>
      <c r="B49" s="820"/>
      <c r="C49" s="820"/>
      <c r="D49" s="820"/>
      <c r="E49" s="821">
        <f t="shared" si="1"/>
        <v>0</v>
      </c>
    </row>
    <row r="50" spans="1:5" ht="34.5" x14ac:dyDescent="0.45">
      <c r="A50" s="819" t="s">
        <v>193</v>
      </c>
      <c r="B50" s="820"/>
      <c r="C50" s="820"/>
      <c r="D50" s="820"/>
      <c r="E50" s="821">
        <f t="shared" si="1"/>
        <v>0</v>
      </c>
    </row>
    <row r="51" spans="1:5" ht="35.25" x14ac:dyDescent="0.5">
      <c r="A51" s="808" t="s">
        <v>654</v>
      </c>
      <c r="B51" s="822">
        <f>SUM(B48:B50)</f>
        <v>0</v>
      </c>
      <c r="C51" s="822">
        <f>SUM(C48:C50)</f>
        <v>0</v>
      </c>
      <c r="D51" s="822">
        <f>SUM(D48:D50)</f>
        <v>0</v>
      </c>
      <c r="E51" s="823">
        <f>SUM(E48:E50)</f>
        <v>0</v>
      </c>
    </row>
    <row r="52" spans="1:5" ht="35.25" x14ac:dyDescent="0.5">
      <c r="A52" s="808" t="s">
        <v>114</v>
      </c>
      <c r="B52" s="822"/>
      <c r="C52" s="822"/>
      <c r="D52" s="822"/>
      <c r="E52" s="823"/>
    </row>
    <row r="53" spans="1:5" ht="36" thickBot="1" x14ac:dyDescent="0.55000000000000004">
      <c r="A53" s="824" t="s">
        <v>655</v>
      </c>
      <c r="B53" s="825">
        <f>SUM(B38,B42,B47,B51)</f>
        <v>243920.51</v>
      </c>
      <c r="C53" s="825">
        <f>SUM(C38,C42,C47,C51)</f>
        <v>248026</v>
      </c>
      <c r="D53" s="825">
        <f>SUM(D38,D42,D47,D51)</f>
        <v>391402</v>
      </c>
      <c r="E53" s="826">
        <f>SUM(E38,E42,E47,E51)</f>
        <v>143376</v>
      </c>
    </row>
    <row r="54" spans="1:5" ht="35.25" x14ac:dyDescent="0.5">
      <c r="A54" s="814"/>
      <c r="B54" s="803" t="str">
        <f>$B$8</f>
        <v>ACTUAL</v>
      </c>
      <c r="C54" s="803" t="str">
        <f>$C$8</f>
        <v>BUDGETED</v>
      </c>
      <c r="D54" s="803" t="str">
        <f>$D$8</f>
        <v>BUDGETED</v>
      </c>
      <c r="E54" s="804" t="str">
        <f>$E$8</f>
        <v>2023-24+/-</v>
      </c>
    </row>
    <row r="55" spans="1:5" ht="35.25" x14ac:dyDescent="0.5">
      <c r="A55" s="808" t="s">
        <v>658</v>
      </c>
      <c r="B55" s="806" t="str">
        <f>$B$9</f>
        <v>2022-23</v>
      </c>
      <c r="C55" s="806" t="str">
        <f>$C$9</f>
        <v>2022-23</v>
      </c>
      <c r="D55" s="806" t="str">
        <f>$D$9</f>
        <v>2023-24</v>
      </c>
      <c r="E55" s="807" t="str">
        <f>$E$9</f>
        <v>2022-23</v>
      </c>
    </row>
    <row r="56" spans="1:5" ht="35.25" x14ac:dyDescent="0.5">
      <c r="A56" s="808" t="s">
        <v>659</v>
      </c>
      <c r="B56" s="815"/>
      <c r="C56" s="816"/>
      <c r="D56" s="816"/>
      <c r="E56" s="827"/>
    </row>
    <row r="57" spans="1:5" ht="35.25" x14ac:dyDescent="0.5">
      <c r="A57" s="817"/>
      <c r="B57" s="818"/>
      <c r="C57" s="816"/>
      <c r="D57" s="816"/>
      <c r="E57" s="827"/>
    </row>
    <row r="58" spans="1:5" ht="34.5" x14ac:dyDescent="0.45">
      <c r="A58" s="819" t="s">
        <v>650</v>
      </c>
      <c r="B58" s="820">
        <v>104337.8</v>
      </c>
      <c r="C58" s="820">
        <v>104338</v>
      </c>
      <c r="D58" s="820">
        <v>109181</v>
      </c>
      <c r="E58" s="821">
        <f>D58-C58</f>
        <v>4843</v>
      </c>
    </row>
    <row r="59" spans="1:5" ht="34.5" x14ac:dyDescent="0.45">
      <c r="A59" s="819" t="s">
        <v>651</v>
      </c>
      <c r="B59" s="820"/>
      <c r="C59" s="820"/>
      <c r="D59" s="820"/>
      <c r="E59" s="821">
        <f t="shared" ref="E59:E73" si="2">D59-C59</f>
        <v>0</v>
      </c>
    </row>
    <row r="60" spans="1:5" ht="34.5" x14ac:dyDescent="0.45">
      <c r="A60" s="819" t="s">
        <v>652</v>
      </c>
      <c r="B60" s="820">
        <v>60605.95</v>
      </c>
      <c r="C60" s="820">
        <v>60606</v>
      </c>
      <c r="D60" s="820">
        <v>50416</v>
      </c>
      <c r="E60" s="821">
        <f t="shared" si="2"/>
        <v>-10190</v>
      </c>
    </row>
    <row r="61" spans="1:5" ht="35.25" x14ac:dyDescent="0.5">
      <c r="A61" s="808" t="s">
        <v>181</v>
      </c>
      <c r="B61" s="822">
        <f>SUM(B58:B60)</f>
        <v>164943.75</v>
      </c>
      <c r="C61" s="822">
        <f>SUM(C58:C60)</f>
        <v>164944</v>
      </c>
      <c r="D61" s="822">
        <f>SUM(D58:D60)</f>
        <v>159597</v>
      </c>
      <c r="E61" s="823">
        <f t="shared" si="2"/>
        <v>-5347</v>
      </c>
    </row>
    <row r="62" spans="1:5" ht="34.5" x14ac:dyDescent="0.45">
      <c r="A62" s="819" t="s">
        <v>182</v>
      </c>
      <c r="B62" s="820"/>
      <c r="C62" s="820"/>
      <c r="D62" s="820"/>
      <c r="E62" s="821">
        <f t="shared" si="2"/>
        <v>0</v>
      </c>
    </row>
    <row r="63" spans="1:5" ht="34.5" x14ac:dyDescent="0.45">
      <c r="A63" s="819" t="s">
        <v>183</v>
      </c>
      <c r="B63" s="820"/>
      <c r="C63" s="820"/>
      <c r="D63" s="820"/>
      <c r="E63" s="821">
        <f t="shared" si="2"/>
        <v>0</v>
      </c>
    </row>
    <row r="64" spans="1:5" ht="34.5" x14ac:dyDescent="0.45">
      <c r="A64" s="819" t="s">
        <v>184</v>
      </c>
      <c r="B64" s="820"/>
      <c r="C64" s="820"/>
      <c r="D64" s="820"/>
      <c r="E64" s="821">
        <f t="shared" si="2"/>
        <v>0</v>
      </c>
    </row>
    <row r="65" spans="1:5" ht="35.25" x14ac:dyDescent="0.5">
      <c r="A65" s="808" t="s">
        <v>653</v>
      </c>
      <c r="B65" s="822">
        <f>SUM(B62:B64)</f>
        <v>0</v>
      </c>
      <c r="C65" s="822">
        <f>SUM(C62:C64)</f>
        <v>0</v>
      </c>
      <c r="D65" s="822">
        <f>SUM(D62:D64)</f>
        <v>0</v>
      </c>
      <c r="E65" s="823">
        <f t="shared" si="2"/>
        <v>0</v>
      </c>
    </row>
    <row r="66" spans="1:5" ht="34.5" x14ac:dyDescent="0.45">
      <c r="A66" s="819" t="s">
        <v>186</v>
      </c>
      <c r="B66" s="820"/>
      <c r="C66" s="820"/>
      <c r="D66" s="820"/>
      <c r="E66" s="821">
        <f t="shared" si="2"/>
        <v>0</v>
      </c>
    </row>
    <row r="67" spans="1:5" ht="34.5" x14ac:dyDescent="0.45">
      <c r="A67" s="819" t="s">
        <v>187</v>
      </c>
      <c r="B67" s="820"/>
      <c r="C67" s="820"/>
      <c r="D67" s="820"/>
      <c r="E67" s="821">
        <f t="shared" si="2"/>
        <v>0</v>
      </c>
    </row>
    <row r="68" spans="1:5" ht="34.5" x14ac:dyDescent="0.45">
      <c r="A68" s="819" t="s">
        <v>188</v>
      </c>
      <c r="B68" s="820"/>
      <c r="C68" s="820"/>
      <c r="D68" s="820"/>
      <c r="E68" s="821">
        <f t="shared" si="2"/>
        <v>0</v>
      </c>
    </row>
    <row r="69" spans="1:5" ht="34.5" x14ac:dyDescent="0.45">
      <c r="A69" s="819" t="s">
        <v>189</v>
      </c>
      <c r="B69" s="820"/>
      <c r="C69" s="820"/>
      <c r="D69" s="820"/>
      <c r="E69" s="821">
        <f t="shared" si="2"/>
        <v>0</v>
      </c>
    </row>
    <row r="70" spans="1:5" ht="35.25" x14ac:dyDescent="0.5">
      <c r="A70" s="808" t="s">
        <v>190</v>
      </c>
      <c r="B70" s="822">
        <f>SUM(B66:B69)</f>
        <v>0</v>
      </c>
      <c r="C70" s="822">
        <f>SUM(C66:C69)</f>
        <v>0</v>
      </c>
      <c r="D70" s="822">
        <f>SUM(D66:D69)</f>
        <v>0</v>
      </c>
      <c r="E70" s="823">
        <f t="shared" si="2"/>
        <v>0</v>
      </c>
    </row>
    <row r="71" spans="1:5" ht="34.5" x14ac:dyDescent="0.45">
      <c r="A71" s="819" t="s">
        <v>191</v>
      </c>
      <c r="B71" s="820"/>
      <c r="C71" s="820"/>
      <c r="D71" s="820"/>
      <c r="E71" s="821">
        <f t="shared" si="2"/>
        <v>0</v>
      </c>
    </row>
    <row r="72" spans="1:5" ht="34.5" x14ac:dyDescent="0.45">
      <c r="A72" s="819" t="s">
        <v>192</v>
      </c>
      <c r="B72" s="820"/>
      <c r="C72" s="820"/>
      <c r="D72" s="820"/>
      <c r="E72" s="821">
        <f t="shared" si="2"/>
        <v>0</v>
      </c>
    </row>
    <row r="73" spans="1:5" ht="34.5" x14ac:dyDescent="0.45">
      <c r="A73" s="819" t="s">
        <v>193</v>
      </c>
      <c r="B73" s="820"/>
      <c r="C73" s="820"/>
      <c r="D73" s="820"/>
      <c r="E73" s="821">
        <f t="shared" si="2"/>
        <v>0</v>
      </c>
    </row>
    <row r="74" spans="1:5" ht="35.25" x14ac:dyDescent="0.5">
      <c r="A74" s="808" t="s">
        <v>654</v>
      </c>
      <c r="B74" s="822">
        <f>SUM(B71:B73)</f>
        <v>0</v>
      </c>
      <c r="C74" s="822">
        <f>SUM(C71:C73)</f>
        <v>0</v>
      </c>
      <c r="D74" s="822">
        <f>SUM(D71:D73)</f>
        <v>0</v>
      </c>
      <c r="E74" s="823">
        <f>SUM(E71:E73)</f>
        <v>0</v>
      </c>
    </row>
    <row r="75" spans="1:5" ht="35.25" x14ac:dyDescent="0.5">
      <c r="A75" s="808" t="s">
        <v>114</v>
      </c>
      <c r="B75" s="822"/>
      <c r="C75" s="822"/>
      <c r="D75" s="822"/>
      <c r="E75" s="823"/>
    </row>
    <row r="76" spans="1:5" ht="36" thickBot="1" x14ac:dyDescent="0.55000000000000004">
      <c r="A76" s="824" t="s">
        <v>655</v>
      </c>
      <c r="B76" s="825">
        <f>SUM(B61,B65,B70,B74)</f>
        <v>164943.75</v>
      </c>
      <c r="C76" s="825">
        <f>SUM(C61,C65,C70,C74)</f>
        <v>164944</v>
      </c>
      <c r="D76" s="825">
        <f>SUM(D61,D65,D70,D74)</f>
        <v>159597</v>
      </c>
      <c r="E76" s="826">
        <f>SUM(E61,E65,E70,E74)</f>
        <v>-5347</v>
      </c>
    </row>
    <row r="77" spans="1:5" ht="35.25" x14ac:dyDescent="0.5">
      <c r="A77" s="814"/>
      <c r="B77" s="803" t="str">
        <f>$B$8</f>
        <v>ACTUAL</v>
      </c>
      <c r="C77" s="803" t="str">
        <f>$C$8</f>
        <v>BUDGETED</v>
      </c>
      <c r="D77" s="803" t="str">
        <f>$D$8</f>
        <v>BUDGETED</v>
      </c>
      <c r="E77" s="804" t="str">
        <f>$E$8</f>
        <v>2023-24+/-</v>
      </c>
    </row>
    <row r="78" spans="1:5" ht="35.25" x14ac:dyDescent="0.5">
      <c r="A78" s="808" t="s">
        <v>660</v>
      </c>
      <c r="B78" s="806" t="str">
        <f>$B$9</f>
        <v>2022-23</v>
      </c>
      <c r="C78" s="806" t="str">
        <f>$C$9</f>
        <v>2022-23</v>
      </c>
      <c r="D78" s="806" t="str">
        <f>$D$9</f>
        <v>2023-24</v>
      </c>
      <c r="E78" s="807" t="str">
        <f>$E$9</f>
        <v>2022-23</v>
      </c>
    </row>
    <row r="79" spans="1:5" ht="35.25" x14ac:dyDescent="0.5">
      <c r="A79" s="808" t="s">
        <v>661</v>
      </c>
      <c r="B79" s="815"/>
      <c r="C79" s="816"/>
      <c r="D79" s="816"/>
      <c r="E79" s="827"/>
    </row>
    <row r="80" spans="1:5" ht="35.25" x14ac:dyDescent="0.5">
      <c r="A80" s="817"/>
      <c r="B80" s="818"/>
      <c r="C80" s="816"/>
      <c r="D80" s="816"/>
      <c r="E80" s="827"/>
    </row>
    <row r="81" spans="1:5" ht="34.5" x14ac:dyDescent="0.45">
      <c r="A81" s="819" t="s">
        <v>650</v>
      </c>
      <c r="B81" s="820">
        <v>75678.33</v>
      </c>
      <c r="C81" s="820">
        <v>75765</v>
      </c>
      <c r="D81" s="820">
        <v>79120</v>
      </c>
      <c r="E81" s="821">
        <f>D81-C81</f>
        <v>3355</v>
      </c>
    </row>
    <row r="82" spans="1:5" ht="34.5" x14ac:dyDescent="0.45">
      <c r="A82" s="819" t="s">
        <v>651</v>
      </c>
      <c r="B82" s="820"/>
      <c r="C82" s="820"/>
      <c r="D82" s="820"/>
      <c r="E82" s="821">
        <f t="shared" ref="E82:E96" si="3">D82-C82</f>
        <v>0</v>
      </c>
    </row>
    <row r="83" spans="1:5" ht="34.5" x14ac:dyDescent="0.45">
      <c r="A83" s="819" t="s">
        <v>652</v>
      </c>
      <c r="B83" s="820">
        <v>36237.360000000001</v>
      </c>
      <c r="C83" s="820">
        <v>36237</v>
      </c>
      <c r="D83" s="820">
        <v>29616</v>
      </c>
      <c r="E83" s="821">
        <f t="shared" si="3"/>
        <v>-6621</v>
      </c>
    </row>
    <row r="84" spans="1:5" ht="35.25" x14ac:dyDescent="0.5">
      <c r="A84" s="808" t="s">
        <v>181</v>
      </c>
      <c r="B84" s="822">
        <f>SUM(B81:B83)</f>
        <v>111915.69</v>
      </c>
      <c r="C84" s="822">
        <f>SUM(C81:C83)</f>
        <v>112002</v>
      </c>
      <c r="D84" s="822">
        <f>SUM(D81:D83)</f>
        <v>108736</v>
      </c>
      <c r="E84" s="823">
        <f t="shared" si="3"/>
        <v>-3266</v>
      </c>
    </row>
    <row r="85" spans="1:5" ht="34.5" x14ac:dyDescent="0.45">
      <c r="A85" s="819" t="s">
        <v>182</v>
      </c>
      <c r="B85" s="820"/>
      <c r="C85" s="820"/>
      <c r="D85" s="820"/>
      <c r="E85" s="821">
        <f t="shared" si="3"/>
        <v>0</v>
      </c>
    </row>
    <row r="86" spans="1:5" ht="34.5" x14ac:dyDescent="0.45">
      <c r="A86" s="819" t="s">
        <v>183</v>
      </c>
      <c r="B86" s="820"/>
      <c r="C86" s="820"/>
      <c r="D86" s="820"/>
      <c r="E86" s="821">
        <f t="shared" si="3"/>
        <v>0</v>
      </c>
    </row>
    <row r="87" spans="1:5" ht="34.5" x14ac:dyDescent="0.45">
      <c r="A87" s="819" t="s">
        <v>184</v>
      </c>
      <c r="B87" s="820"/>
      <c r="C87" s="820"/>
      <c r="D87" s="820"/>
      <c r="E87" s="821">
        <f t="shared" si="3"/>
        <v>0</v>
      </c>
    </row>
    <row r="88" spans="1:5" ht="35.25" x14ac:dyDescent="0.5">
      <c r="A88" s="808" t="s">
        <v>653</v>
      </c>
      <c r="B88" s="822">
        <f>SUM(B85:B87)</f>
        <v>0</v>
      </c>
      <c r="C88" s="822">
        <f>SUM(C85:C87)</f>
        <v>0</v>
      </c>
      <c r="D88" s="822">
        <f>SUM(D85:D87)</f>
        <v>0</v>
      </c>
      <c r="E88" s="823">
        <f t="shared" si="3"/>
        <v>0</v>
      </c>
    </row>
    <row r="89" spans="1:5" ht="34.5" x14ac:dyDescent="0.45">
      <c r="A89" s="819" t="s">
        <v>186</v>
      </c>
      <c r="B89" s="820"/>
      <c r="C89" s="820"/>
      <c r="D89" s="820"/>
      <c r="E89" s="821">
        <f t="shared" si="3"/>
        <v>0</v>
      </c>
    </row>
    <row r="90" spans="1:5" ht="34.5" x14ac:dyDescent="0.45">
      <c r="A90" s="819" t="s">
        <v>187</v>
      </c>
      <c r="B90" s="820"/>
      <c r="C90" s="820"/>
      <c r="D90" s="820"/>
      <c r="E90" s="821">
        <f t="shared" si="3"/>
        <v>0</v>
      </c>
    </row>
    <row r="91" spans="1:5" ht="34.5" x14ac:dyDescent="0.45">
      <c r="A91" s="819" t="s">
        <v>188</v>
      </c>
      <c r="B91" s="820"/>
      <c r="C91" s="820"/>
      <c r="D91" s="820"/>
      <c r="E91" s="821">
        <f t="shared" si="3"/>
        <v>0</v>
      </c>
    </row>
    <row r="92" spans="1:5" ht="34.5" x14ac:dyDescent="0.45">
      <c r="A92" s="819" t="s">
        <v>189</v>
      </c>
      <c r="B92" s="820"/>
      <c r="C92" s="820"/>
      <c r="D92" s="820"/>
      <c r="E92" s="821">
        <f t="shared" si="3"/>
        <v>0</v>
      </c>
    </row>
    <row r="93" spans="1:5" ht="35.25" x14ac:dyDescent="0.5">
      <c r="A93" s="808" t="s">
        <v>190</v>
      </c>
      <c r="B93" s="822">
        <f>SUM(B89:B92)</f>
        <v>0</v>
      </c>
      <c r="C93" s="822">
        <f>SUM(C89:C92)</f>
        <v>0</v>
      </c>
      <c r="D93" s="822">
        <f>SUM(D89:D92)</f>
        <v>0</v>
      </c>
      <c r="E93" s="823">
        <f t="shared" si="3"/>
        <v>0</v>
      </c>
    </row>
    <row r="94" spans="1:5" ht="34.5" x14ac:dyDescent="0.45">
      <c r="A94" s="819" t="s">
        <v>191</v>
      </c>
      <c r="B94" s="820"/>
      <c r="C94" s="820"/>
      <c r="D94" s="820"/>
      <c r="E94" s="821">
        <f t="shared" si="3"/>
        <v>0</v>
      </c>
    </row>
    <row r="95" spans="1:5" ht="34.5" x14ac:dyDescent="0.45">
      <c r="A95" s="819" t="s">
        <v>192</v>
      </c>
      <c r="B95" s="820"/>
      <c r="C95" s="820"/>
      <c r="D95" s="820"/>
      <c r="E95" s="821">
        <f t="shared" si="3"/>
        <v>0</v>
      </c>
    </row>
    <row r="96" spans="1:5" ht="34.5" x14ac:dyDescent="0.45">
      <c r="A96" s="819" t="s">
        <v>193</v>
      </c>
      <c r="B96" s="820"/>
      <c r="C96" s="820"/>
      <c r="D96" s="820"/>
      <c r="E96" s="821">
        <f t="shared" si="3"/>
        <v>0</v>
      </c>
    </row>
    <row r="97" spans="1:5" ht="35.25" x14ac:dyDescent="0.5">
      <c r="A97" s="808" t="s">
        <v>654</v>
      </c>
      <c r="B97" s="822">
        <f>SUM(B94:B96)</f>
        <v>0</v>
      </c>
      <c r="C97" s="822">
        <f>SUM(C94:C96)</f>
        <v>0</v>
      </c>
      <c r="D97" s="822">
        <f>SUM(D94:D96)</f>
        <v>0</v>
      </c>
      <c r="E97" s="823">
        <f>SUM(E94:E96)</f>
        <v>0</v>
      </c>
    </row>
    <row r="98" spans="1:5" ht="35.25" x14ac:dyDescent="0.5">
      <c r="A98" s="808" t="s">
        <v>114</v>
      </c>
      <c r="B98" s="822"/>
      <c r="C98" s="822"/>
      <c r="D98" s="822"/>
      <c r="E98" s="823"/>
    </row>
    <row r="99" spans="1:5" ht="36" thickBot="1" x14ac:dyDescent="0.55000000000000004">
      <c r="A99" s="824" t="s">
        <v>655</v>
      </c>
      <c r="B99" s="825">
        <f>SUM(B84,B88,B93,B97)</f>
        <v>111915.69</v>
      </c>
      <c r="C99" s="825">
        <f>SUM(C84,C88,C93,C97)</f>
        <v>112002</v>
      </c>
      <c r="D99" s="825">
        <f>SUM(D84,D88,D93,D97)</f>
        <v>108736</v>
      </c>
      <c r="E99" s="826">
        <f>SUM(E84,E88,E93,E97)</f>
        <v>-3266</v>
      </c>
    </row>
    <row r="100" spans="1:5" ht="35.25" x14ac:dyDescent="0.5">
      <c r="A100" s="814"/>
      <c r="B100" s="803" t="str">
        <f>$B$8</f>
        <v>ACTUAL</v>
      </c>
      <c r="C100" s="803" t="str">
        <f>$C$8</f>
        <v>BUDGETED</v>
      </c>
      <c r="D100" s="803" t="str">
        <f>$D$8</f>
        <v>BUDGETED</v>
      </c>
      <c r="E100" s="804" t="str">
        <f>$E$8</f>
        <v>2023-24+/-</v>
      </c>
    </row>
    <row r="101" spans="1:5" ht="35.25" x14ac:dyDescent="0.5">
      <c r="A101" s="808" t="s">
        <v>662</v>
      </c>
      <c r="B101" s="806" t="str">
        <f>$B$9</f>
        <v>2022-23</v>
      </c>
      <c r="C101" s="806" t="str">
        <f>$C$9</f>
        <v>2022-23</v>
      </c>
      <c r="D101" s="806" t="str">
        <f>$D$9</f>
        <v>2023-24</v>
      </c>
      <c r="E101" s="807" t="str">
        <f>$E$9</f>
        <v>2022-23</v>
      </c>
    </row>
    <row r="102" spans="1:5" ht="35.25" x14ac:dyDescent="0.5">
      <c r="A102" s="808" t="s">
        <v>663</v>
      </c>
      <c r="B102" s="815"/>
      <c r="C102" s="816"/>
      <c r="D102" s="816"/>
      <c r="E102" s="827"/>
    </row>
    <row r="103" spans="1:5" ht="35.25" x14ac:dyDescent="0.5">
      <c r="A103" s="817"/>
      <c r="B103" s="818"/>
      <c r="C103" s="816"/>
      <c r="D103" s="816"/>
      <c r="E103" s="827"/>
    </row>
    <row r="104" spans="1:5" ht="34.5" x14ac:dyDescent="0.45">
      <c r="A104" s="819" t="s">
        <v>650</v>
      </c>
      <c r="B104" s="820"/>
      <c r="C104" s="820"/>
      <c r="D104" s="820"/>
      <c r="E104" s="821">
        <f>D104-C104</f>
        <v>0</v>
      </c>
    </row>
    <row r="105" spans="1:5" ht="34.5" x14ac:dyDescent="0.45">
      <c r="A105" s="819" t="s">
        <v>651</v>
      </c>
      <c r="B105" s="820"/>
      <c r="C105" s="820"/>
      <c r="D105" s="820"/>
      <c r="E105" s="821">
        <f t="shared" ref="E105:E119" si="4">D105-C105</f>
        <v>0</v>
      </c>
    </row>
    <row r="106" spans="1:5" ht="34.5" x14ac:dyDescent="0.45">
      <c r="A106" s="819" t="s">
        <v>652</v>
      </c>
      <c r="B106" s="820">
        <v>2151.0300000000002</v>
      </c>
      <c r="C106" s="820">
        <v>2151</v>
      </c>
      <c r="D106" s="820"/>
      <c r="E106" s="821">
        <f t="shared" si="4"/>
        <v>-2151</v>
      </c>
    </row>
    <row r="107" spans="1:5" ht="35.25" x14ac:dyDescent="0.5">
      <c r="A107" s="808" t="s">
        <v>181</v>
      </c>
      <c r="B107" s="822">
        <f>SUM(B104:B106)</f>
        <v>2151.0300000000002</v>
      </c>
      <c r="C107" s="822">
        <f>SUM(C104:C106)</f>
        <v>2151</v>
      </c>
      <c r="D107" s="822">
        <f>SUM(D104:D106)</f>
        <v>0</v>
      </c>
      <c r="E107" s="823">
        <f t="shared" si="4"/>
        <v>-2151</v>
      </c>
    </row>
    <row r="108" spans="1:5" ht="34.5" x14ac:dyDescent="0.45">
      <c r="A108" s="819" t="s">
        <v>182</v>
      </c>
      <c r="B108" s="820"/>
      <c r="C108" s="820"/>
      <c r="D108" s="820"/>
      <c r="E108" s="821">
        <f t="shared" si="4"/>
        <v>0</v>
      </c>
    </row>
    <row r="109" spans="1:5" ht="34.5" x14ac:dyDescent="0.45">
      <c r="A109" s="819" t="s">
        <v>183</v>
      </c>
      <c r="B109" s="820"/>
      <c r="C109" s="820"/>
      <c r="D109" s="820"/>
      <c r="E109" s="821">
        <f t="shared" si="4"/>
        <v>0</v>
      </c>
    </row>
    <row r="110" spans="1:5" ht="34.5" x14ac:dyDescent="0.45">
      <c r="A110" s="819" t="s">
        <v>184</v>
      </c>
      <c r="B110" s="820"/>
      <c r="C110" s="820"/>
      <c r="D110" s="820"/>
      <c r="E110" s="821">
        <f t="shared" si="4"/>
        <v>0</v>
      </c>
    </row>
    <row r="111" spans="1:5" ht="35.25" x14ac:dyDescent="0.5">
      <c r="A111" s="808" t="s">
        <v>653</v>
      </c>
      <c r="B111" s="822">
        <f>SUM(B108:B110)</f>
        <v>0</v>
      </c>
      <c r="C111" s="822">
        <f>SUM(C108:C110)</f>
        <v>0</v>
      </c>
      <c r="D111" s="822">
        <f>SUM(D108:D110)</f>
        <v>0</v>
      </c>
      <c r="E111" s="823">
        <f t="shared" si="4"/>
        <v>0</v>
      </c>
    </row>
    <row r="112" spans="1:5" ht="34.5" x14ac:dyDescent="0.45">
      <c r="A112" s="819" t="s">
        <v>186</v>
      </c>
      <c r="B112" s="820"/>
      <c r="C112" s="820"/>
      <c r="D112" s="820"/>
      <c r="E112" s="821">
        <f t="shared" si="4"/>
        <v>0</v>
      </c>
    </row>
    <row r="113" spans="1:5" ht="34.5" x14ac:dyDescent="0.45">
      <c r="A113" s="819" t="s">
        <v>187</v>
      </c>
      <c r="B113" s="820"/>
      <c r="C113" s="820"/>
      <c r="D113" s="820"/>
      <c r="E113" s="821">
        <f t="shared" si="4"/>
        <v>0</v>
      </c>
    </row>
    <row r="114" spans="1:5" ht="34.5" x14ac:dyDescent="0.45">
      <c r="A114" s="819" t="s">
        <v>188</v>
      </c>
      <c r="B114" s="820"/>
      <c r="C114" s="820"/>
      <c r="D114" s="820"/>
      <c r="E114" s="821">
        <f t="shared" si="4"/>
        <v>0</v>
      </c>
    </row>
    <row r="115" spans="1:5" ht="34.5" x14ac:dyDescent="0.45">
      <c r="A115" s="819" t="s">
        <v>189</v>
      </c>
      <c r="B115" s="820"/>
      <c r="C115" s="820"/>
      <c r="D115" s="820"/>
      <c r="E115" s="821">
        <f t="shared" si="4"/>
        <v>0</v>
      </c>
    </row>
    <row r="116" spans="1:5" ht="35.25" x14ac:dyDescent="0.5">
      <c r="A116" s="808" t="s">
        <v>190</v>
      </c>
      <c r="B116" s="822">
        <f>SUM(B112:B115)</f>
        <v>0</v>
      </c>
      <c r="C116" s="822">
        <f>SUM(C112:C115)</f>
        <v>0</v>
      </c>
      <c r="D116" s="822">
        <f>SUM(D112:D115)</f>
        <v>0</v>
      </c>
      <c r="E116" s="823">
        <f t="shared" si="4"/>
        <v>0</v>
      </c>
    </row>
    <row r="117" spans="1:5" ht="34.5" x14ac:dyDescent="0.45">
      <c r="A117" s="819" t="s">
        <v>191</v>
      </c>
      <c r="B117" s="820"/>
      <c r="C117" s="820"/>
      <c r="D117" s="820"/>
      <c r="E117" s="821">
        <f t="shared" si="4"/>
        <v>0</v>
      </c>
    </row>
    <row r="118" spans="1:5" ht="34.5" x14ac:dyDescent="0.45">
      <c r="A118" s="819" t="s">
        <v>192</v>
      </c>
      <c r="B118" s="820"/>
      <c r="C118" s="820"/>
      <c r="D118" s="820"/>
      <c r="E118" s="821">
        <f t="shared" si="4"/>
        <v>0</v>
      </c>
    </row>
    <row r="119" spans="1:5" ht="34.5" x14ac:dyDescent="0.45">
      <c r="A119" s="819" t="s">
        <v>193</v>
      </c>
      <c r="B119" s="820"/>
      <c r="C119" s="820"/>
      <c r="D119" s="820"/>
      <c r="E119" s="821">
        <f t="shared" si="4"/>
        <v>0</v>
      </c>
    </row>
    <row r="120" spans="1:5" ht="35.25" x14ac:dyDescent="0.5">
      <c r="A120" s="808" t="s">
        <v>654</v>
      </c>
      <c r="B120" s="822">
        <f>SUM(B117:B119)</f>
        <v>0</v>
      </c>
      <c r="C120" s="822">
        <f>SUM(C117:C119)</f>
        <v>0</v>
      </c>
      <c r="D120" s="822">
        <f>SUM(D117:D119)</f>
        <v>0</v>
      </c>
      <c r="E120" s="823">
        <f>SUM(E117:E119)</f>
        <v>0</v>
      </c>
    </row>
    <row r="121" spans="1:5" ht="35.25" x14ac:dyDescent="0.5">
      <c r="A121" s="808" t="s">
        <v>114</v>
      </c>
      <c r="B121" s="822"/>
      <c r="C121" s="822"/>
      <c r="D121" s="822"/>
      <c r="E121" s="823"/>
    </row>
    <row r="122" spans="1:5" ht="36" thickBot="1" x14ac:dyDescent="0.55000000000000004">
      <c r="A122" s="824" t="s">
        <v>655</v>
      </c>
      <c r="B122" s="825">
        <f>SUM(B107,B111,B116,B120)</f>
        <v>2151.0300000000002</v>
      </c>
      <c r="C122" s="825">
        <f>SUM(C107,C111,C116,C120)</f>
        <v>2151</v>
      </c>
      <c r="D122" s="825">
        <f>SUM(D107,D111,D116,D120)</f>
        <v>0</v>
      </c>
      <c r="E122" s="826">
        <f>SUM(E107,E111,E116,E120)</f>
        <v>-2151</v>
      </c>
    </row>
    <row r="123" spans="1:5" ht="35.25" x14ac:dyDescent="0.5">
      <c r="A123" s="814"/>
      <c r="B123" s="803" t="str">
        <f>$B$8</f>
        <v>ACTUAL</v>
      </c>
      <c r="C123" s="803" t="str">
        <f>$C$8</f>
        <v>BUDGETED</v>
      </c>
      <c r="D123" s="803" t="str">
        <f>$D$8</f>
        <v>BUDGETED</v>
      </c>
      <c r="E123" s="804" t="str">
        <f>$E$8</f>
        <v>2023-24+/-</v>
      </c>
    </row>
    <row r="124" spans="1:5" ht="35.25" x14ac:dyDescent="0.5">
      <c r="A124" s="808" t="s">
        <v>664</v>
      </c>
      <c r="B124" s="806" t="str">
        <f>$B$9</f>
        <v>2022-23</v>
      </c>
      <c r="C124" s="806" t="str">
        <f>$C$9</f>
        <v>2022-23</v>
      </c>
      <c r="D124" s="806" t="str">
        <f>$D$9</f>
        <v>2023-24</v>
      </c>
      <c r="E124" s="807" t="str">
        <f>$E$9</f>
        <v>2022-23</v>
      </c>
    </row>
    <row r="125" spans="1:5" ht="35.25" x14ac:dyDescent="0.5">
      <c r="A125" s="808" t="s">
        <v>665</v>
      </c>
      <c r="B125" s="815"/>
      <c r="C125" s="816"/>
      <c r="D125" s="816"/>
      <c r="E125" s="827"/>
    </row>
    <row r="126" spans="1:5" ht="35.25" x14ac:dyDescent="0.5">
      <c r="A126" s="817"/>
      <c r="B126" s="818"/>
      <c r="C126" s="816"/>
      <c r="D126" s="816"/>
      <c r="E126" s="827"/>
    </row>
    <row r="127" spans="1:5" ht="34.5" x14ac:dyDescent="0.45">
      <c r="A127" s="819" t="s">
        <v>650</v>
      </c>
      <c r="B127" s="820">
        <v>450512.64000000001</v>
      </c>
      <c r="C127" s="820">
        <v>450513</v>
      </c>
      <c r="D127" s="820">
        <v>468514</v>
      </c>
      <c r="E127" s="821">
        <f>D127-C127</f>
        <v>18001</v>
      </c>
    </row>
    <row r="128" spans="1:5" ht="34.5" x14ac:dyDescent="0.45">
      <c r="A128" s="819" t="s">
        <v>651</v>
      </c>
      <c r="B128" s="820"/>
      <c r="C128" s="820"/>
      <c r="D128" s="820"/>
      <c r="E128" s="821">
        <f t="shared" ref="E128:E142" si="5">D128-C128</f>
        <v>0</v>
      </c>
    </row>
    <row r="129" spans="1:5" ht="34.5" x14ac:dyDescent="0.45">
      <c r="A129" s="819" t="s">
        <v>652</v>
      </c>
      <c r="B129" s="820">
        <v>173665.09</v>
      </c>
      <c r="C129" s="820">
        <v>173666</v>
      </c>
      <c r="D129" s="820">
        <v>169954</v>
      </c>
      <c r="E129" s="821">
        <f t="shared" si="5"/>
        <v>-3712</v>
      </c>
    </row>
    <row r="130" spans="1:5" ht="35.25" x14ac:dyDescent="0.5">
      <c r="A130" s="808" t="s">
        <v>181</v>
      </c>
      <c r="B130" s="822">
        <f>SUM(B127:B129)</f>
        <v>624177.73</v>
      </c>
      <c r="C130" s="822">
        <f>SUM(C127:C129)</f>
        <v>624179</v>
      </c>
      <c r="D130" s="822">
        <f>SUM(D127:D129)</f>
        <v>638468</v>
      </c>
      <c r="E130" s="823">
        <f t="shared" si="5"/>
        <v>14289</v>
      </c>
    </row>
    <row r="131" spans="1:5" ht="34.5" x14ac:dyDescent="0.45">
      <c r="A131" s="819" t="s">
        <v>182</v>
      </c>
      <c r="B131" s="820"/>
      <c r="C131" s="820"/>
      <c r="D131" s="820"/>
      <c r="E131" s="821">
        <f t="shared" si="5"/>
        <v>0</v>
      </c>
    </row>
    <row r="132" spans="1:5" ht="34.5" x14ac:dyDescent="0.45">
      <c r="A132" s="819" t="s">
        <v>183</v>
      </c>
      <c r="B132" s="820"/>
      <c r="C132" s="820"/>
      <c r="D132" s="820"/>
      <c r="E132" s="821">
        <f t="shared" si="5"/>
        <v>0</v>
      </c>
    </row>
    <row r="133" spans="1:5" ht="34.5" x14ac:dyDescent="0.45">
      <c r="A133" s="819" t="s">
        <v>184</v>
      </c>
      <c r="B133" s="820"/>
      <c r="C133" s="820"/>
      <c r="D133" s="820"/>
      <c r="E133" s="821">
        <f t="shared" si="5"/>
        <v>0</v>
      </c>
    </row>
    <row r="134" spans="1:5" ht="35.25" x14ac:dyDescent="0.5">
      <c r="A134" s="808" t="s">
        <v>653</v>
      </c>
      <c r="B134" s="822">
        <f>SUM(B131:B133)</f>
        <v>0</v>
      </c>
      <c r="C134" s="822">
        <f>SUM(C131:C133)</f>
        <v>0</v>
      </c>
      <c r="D134" s="822">
        <f>SUM(D131:D133)</f>
        <v>0</v>
      </c>
      <c r="E134" s="823">
        <f t="shared" si="5"/>
        <v>0</v>
      </c>
    </row>
    <row r="135" spans="1:5" ht="34.5" x14ac:dyDescent="0.45">
      <c r="A135" s="819" t="s">
        <v>186</v>
      </c>
      <c r="B135" s="820"/>
      <c r="C135" s="820"/>
      <c r="D135" s="820"/>
      <c r="E135" s="821">
        <f t="shared" si="5"/>
        <v>0</v>
      </c>
    </row>
    <row r="136" spans="1:5" ht="34.5" x14ac:dyDescent="0.45">
      <c r="A136" s="819" t="s">
        <v>187</v>
      </c>
      <c r="B136" s="820"/>
      <c r="C136" s="820"/>
      <c r="D136" s="820"/>
      <c r="E136" s="821">
        <f t="shared" si="5"/>
        <v>0</v>
      </c>
    </row>
    <row r="137" spans="1:5" ht="34.5" x14ac:dyDescent="0.45">
      <c r="A137" s="819" t="s">
        <v>188</v>
      </c>
      <c r="B137" s="820"/>
      <c r="C137" s="820"/>
      <c r="D137" s="820"/>
      <c r="E137" s="821">
        <f t="shared" si="5"/>
        <v>0</v>
      </c>
    </row>
    <row r="138" spans="1:5" ht="34.5" x14ac:dyDescent="0.45">
      <c r="A138" s="819" t="s">
        <v>189</v>
      </c>
      <c r="B138" s="820"/>
      <c r="C138" s="820"/>
      <c r="D138" s="820"/>
      <c r="E138" s="821">
        <f t="shared" si="5"/>
        <v>0</v>
      </c>
    </row>
    <row r="139" spans="1:5" ht="35.25" x14ac:dyDescent="0.5">
      <c r="A139" s="808" t="s">
        <v>190</v>
      </c>
      <c r="B139" s="822">
        <f>SUM(B135:B138)</f>
        <v>0</v>
      </c>
      <c r="C139" s="822">
        <f>SUM(C135:C138)</f>
        <v>0</v>
      </c>
      <c r="D139" s="822">
        <f>SUM(D135:D138)</f>
        <v>0</v>
      </c>
      <c r="E139" s="823">
        <f t="shared" si="5"/>
        <v>0</v>
      </c>
    </row>
    <row r="140" spans="1:5" ht="34.5" x14ac:dyDescent="0.45">
      <c r="A140" s="819" t="s">
        <v>191</v>
      </c>
      <c r="B140" s="820"/>
      <c r="C140" s="820"/>
      <c r="D140" s="820"/>
      <c r="E140" s="821">
        <f t="shared" si="5"/>
        <v>0</v>
      </c>
    </row>
    <row r="141" spans="1:5" ht="34.5" x14ac:dyDescent="0.45">
      <c r="A141" s="819" t="s">
        <v>192</v>
      </c>
      <c r="B141" s="820"/>
      <c r="C141" s="820"/>
      <c r="D141" s="820"/>
      <c r="E141" s="821">
        <f t="shared" si="5"/>
        <v>0</v>
      </c>
    </row>
    <row r="142" spans="1:5" ht="34.5" x14ac:dyDescent="0.45">
      <c r="A142" s="819" t="s">
        <v>193</v>
      </c>
      <c r="B142" s="820"/>
      <c r="C142" s="820"/>
      <c r="D142" s="820"/>
      <c r="E142" s="821">
        <f t="shared" si="5"/>
        <v>0</v>
      </c>
    </row>
    <row r="143" spans="1:5" ht="35.25" x14ac:dyDescent="0.5">
      <c r="A143" s="808" t="s">
        <v>654</v>
      </c>
      <c r="B143" s="822">
        <f>SUM(B140:B142)</f>
        <v>0</v>
      </c>
      <c r="C143" s="822">
        <f>SUM(C140:C142)</f>
        <v>0</v>
      </c>
      <c r="D143" s="822">
        <f>SUM(D140:D142)</f>
        <v>0</v>
      </c>
      <c r="E143" s="823">
        <f>SUM(E140:E142)</f>
        <v>0</v>
      </c>
    </row>
    <row r="144" spans="1:5" ht="35.25" x14ac:dyDescent="0.5">
      <c r="A144" s="808" t="s">
        <v>114</v>
      </c>
      <c r="B144" s="822"/>
      <c r="C144" s="822"/>
      <c r="D144" s="822"/>
      <c r="E144" s="823"/>
    </row>
    <row r="145" spans="1:5" ht="36" thickBot="1" x14ac:dyDescent="0.55000000000000004">
      <c r="A145" s="824" t="s">
        <v>655</v>
      </c>
      <c r="B145" s="825">
        <f>SUM(B130,B134,B139,B143)</f>
        <v>624177.73</v>
      </c>
      <c r="C145" s="825">
        <f>SUM(C130,C134,C139,C143)</f>
        <v>624179</v>
      </c>
      <c r="D145" s="825">
        <f>SUM(D130,D134,D139,D143)</f>
        <v>638468</v>
      </c>
      <c r="E145" s="826">
        <f>SUM(E130,E134,E139,E143)</f>
        <v>14289</v>
      </c>
    </row>
    <row r="146" spans="1:5" ht="35.25" x14ac:dyDescent="0.5">
      <c r="A146" s="814"/>
      <c r="B146" s="803" t="str">
        <f>$B$8</f>
        <v>ACTUAL</v>
      </c>
      <c r="C146" s="803" t="str">
        <f>$C$8</f>
        <v>BUDGETED</v>
      </c>
      <c r="D146" s="803" t="str">
        <f>$D$8</f>
        <v>BUDGETED</v>
      </c>
      <c r="E146" s="804" t="str">
        <f>$E$8</f>
        <v>2023-24+/-</v>
      </c>
    </row>
    <row r="147" spans="1:5" ht="35.25" x14ac:dyDescent="0.5">
      <c r="A147" s="808" t="s">
        <v>666</v>
      </c>
      <c r="B147" s="806" t="str">
        <f>$B$9</f>
        <v>2022-23</v>
      </c>
      <c r="C147" s="806" t="str">
        <f>$C$9</f>
        <v>2022-23</v>
      </c>
      <c r="D147" s="806" t="str">
        <f>$D$9</f>
        <v>2023-24</v>
      </c>
      <c r="E147" s="807" t="str">
        <f>$E$9</f>
        <v>2022-23</v>
      </c>
    </row>
    <row r="148" spans="1:5" ht="35.25" x14ac:dyDescent="0.5">
      <c r="A148" s="808" t="s">
        <v>667</v>
      </c>
      <c r="B148" s="815"/>
      <c r="C148" s="816"/>
      <c r="D148" s="816"/>
      <c r="E148" s="827"/>
    </row>
    <row r="149" spans="1:5" ht="35.25" x14ac:dyDescent="0.5">
      <c r="A149" s="817"/>
      <c r="B149" s="818"/>
      <c r="C149" s="816"/>
      <c r="D149" s="816"/>
      <c r="E149" s="827"/>
    </row>
    <row r="150" spans="1:5" ht="34.5" x14ac:dyDescent="0.45">
      <c r="A150" s="819" t="s">
        <v>650</v>
      </c>
      <c r="B150" s="820"/>
      <c r="C150" s="820"/>
      <c r="D150" s="820"/>
      <c r="E150" s="821">
        <f>D150-C150</f>
        <v>0</v>
      </c>
    </row>
    <row r="151" spans="1:5" ht="34.5" x14ac:dyDescent="0.45">
      <c r="A151" s="819" t="s">
        <v>651</v>
      </c>
      <c r="B151" s="820"/>
      <c r="C151" s="820"/>
      <c r="D151" s="820"/>
      <c r="E151" s="821">
        <f t="shared" ref="E151:E165" si="6">D151-C151</f>
        <v>0</v>
      </c>
    </row>
    <row r="152" spans="1:5" ht="34.5" x14ac:dyDescent="0.45">
      <c r="A152" s="819" t="s">
        <v>652</v>
      </c>
      <c r="B152" s="820">
        <v>1976.27</v>
      </c>
      <c r="C152" s="820">
        <v>1976</v>
      </c>
      <c r="D152" s="820"/>
      <c r="E152" s="821">
        <f t="shared" si="6"/>
        <v>-1976</v>
      </c>
    </row>
    <row r="153" spans="1:5" ht="35.25" x14ac:dyDescent="0.5">
      <c r="A153" s="808" t="s">
        <v>181</v>
      </c>
      <c r="B153" s="822">
        <f>SUM(B150:B152)</f>
        <v>1976.27</v>
      </c>
      <c r="C153" s="822">
        <f>SUM(C150:C152)</f>
        <v>1976</v>
      </c>
      <c r="D153" s="822">
        <f>SUM(D150:D152)</f>
        <v>0</v>
      </c>
      <c r="E153" s="823">
        <f t="shared" si="6"/>
        <v>-1976</v>
      </c>
    </row>
    <row r="154" spans="1:5" ht="34.5" x14ac:dyDescent="0.45">
      <c r="A154" s="819" t="s">
        <v>182</v>
      </c>
      <c r="B154" s="820"/>
      <c r="C154" s="820"/>
      <c r="D154" s="820"/>
      <c r="E154" s="821">
        <f t="shared" si="6"/>
        <v>0</v>
      </c>
    </row>
    <row r="155" spans="1:5" ht="34.5" x14ac:dyDescent="0.45">
      <c r="A155" s="819" t="s">
        <v>183</v>
      </c>
      <c r="B155" s="820"/>
      <c r="C155" s="820"/>
      <c r="D155" s="820"/>
      <c r="E155" s="821">
        <f t="shared" si="6"/>
        <v>0</v>
      </c>
    </row>
    <row r="156" spans="1:5" ht="34.5" x14ac:dyDescent="0.45">
      <c r="A156" s="819" t="s">
        <v>184</v>
      </c>
      <c r="B156" s="820"/>
      <c r="C156" s="820"/>
      <c r="D156" s="820"/>
      <c r="E156" s="821">
        <f t="shared" si="6"/>
        <v>0</v>
      </c>
    </row>
    <row r="157" spans="1:5" ht="35.25" x14ac:dyDescent="0.5">
      <c r="A157" s="808" t="s">
        <v>653</v>
      </c>
      <c r="B157" s="822">
        <f>SUM(B154:B156)</f>
        <v>0</v>
      </c>
      <c r="C157" s="822">
        <f>SUM(C154:C156)</f>
        <v>0</v>
      </c>
      <c r="D157" s="822">
        <f>SUM(D154:D156)</f>
        <v>0</v>
      </c>
      <c r="E157" s="823">
        <f t="shared" si="6"/>
        <v>0</v>
      </c>
    </row>
    <row r="158" spans="1:5" ht="34.5" x14ac:dyDescent="0.45">
      <c r="A158" s="819" t="s">
        <v>186</v>
      </c>
      <c r="B158" s="820"/>
      <c r="C158" s="820"/>
      <c r="D158" s="820"/>
      <c r="E158" s="821">
        <f t="shared" si="6"/>
        <v>0</v>
      </c>
    </row>
    <row r="159" spans="1:5" ht="34.5" x14ac:dyDescent="0.45">
      <c r="A159" s="819" t="s">
        <v>187</v>
      </c>
      <c r="B159" s="820"/>
      <c r="C159" s="820"/>
      <c r="D159" s="820"/>
      <c r="E159" s="821">
        <f t="shared" si="6"/>
        <v>0</v>
      </c>
    </row>
    <row r="160" spans="1:5" ht="34.5" x14ac:dyDescent="0.45">
      <c r="A160" s="819" t="s">
        <v>188</v>
      </c>
      <c r="B160" s="820"/>
      <c r="C160" s="820"/>
      <c r="D160" s="820"/>
      <c r="E160" s="821">
        <f t="shared" si="6"/>
        <v>0</v>
      </c>
    </row>
    <row r="161" spans="1:5" ht="34.5" x14ac:dyDescent="0.45">
      <c r="A161" s="819" t="s">
        <v>189</v>
      </c>
      <c r="B161" s="820"/>
      <c r="C161" s="820"/>
      <c r="D161" s="820"/>
      <c r="E161" s="821">
        <f t="shared" si="6"/>
        <v>0</v>
      </c>
    </row>
    <row r="162" spans="1:5" ht="35.25" x14ac:dyDescent="0.5">
      <c r="A162" s="808" t="s">
        <v>190</v>
      </c>
      <c r="B162" s="822">
        <f>SUM(B158:B161)</f>
        <v>0</v>
      </c>
      <c r="C162" s="822">
        <f>SUM(C158:C161)</f>
        <v>0</v>
      </c>
      <c r="D162" s="822">
        <f>SUM(D158:D161)</f>
        <v>0</v>
      </c>
      <c r="E162" s="823">
        <f t="shared" si="6"/>
        <v>0</v>
      </c>
    </row>
    <row r="163" spans="1:5" ht="34.5" x14ac:dyDescent="0.45">
      <c r="A163" s="819" t="s">
        <v>191</v>
      </c>
      <c r="B163" s="820"/>
      <c r="C163" s="820"/>
      <c r="D163" s="820"/>
      <c r="E163" s="821">
        <f t="shared" si="6"/>
        <v>0</v>
      </c>
    </row>
    <row r="164" spans="1:5" ht="34.5" x14ac:dyDescent="0.45">
      <c r="A164" s="819" t="s">
        <v>192</v>
      </c>
      <c r="B164" s="820"/>
      <c r="C164" s="820"/>
      <c r="D164" s="820"/>
      <c r="E164" s="821">
        <f t="shared" si="6"/>
        <v>0</v>
      </c>
    </row>
    <row r="165" spans="1:5" ht="34.5" x14ac:dyDescent="0.45">
      <c r="A165" s="819" t="s">
        <v>193</v>
      </c>
      <c r="B165" s="820"/>
      <c r="C165" s="820"/>
      <c r="D165" s="820"/>
      <c r="E165" s="821">
        <f t="shared" si="6"/>
        <v>0</v>
      </c>
    </row>
    <row r="166" spans="1:5" ht="35.25" x14ac:dyDescent="0.5">
      <c r="A166" s="808" t="s">
        <v>654</v>
      </c>
      <c r="B166" s="822">
        <f>SUM(B163:B165)</f>
        <v>0</v>
      </c>
      <c r="C166" s="822">
        <f>SUM(C163:C165)</f>
        <v>0</v>
      </c>
      <c r="D166" s="822">
        <f>SUM(D163:D165)</f>
        <v>0</v>
      </c>
      <c r="E166" s="823">
        <f>SUM(E163:E165)</f>
        <v>0</v>
      </c>
    </row>
    <row r="167" spans="1:5" ht="35.25" x14ac:dyDescent="0.5">
      <c r="A167" s="808" t="s">
        <v>114</v>
      </c>
      <c r="B167" s="822"/>
      <c r="C167" s="822"/>
      <c r="D167" s="822"/>
      <c r="E167" s="823"/>
    </row>
    <row r="168" spans="1:5" ht="36" thickBot="1" x14ac:dyDescent="0.55000000000000004">
      <c r="A168" s="824" t="s">
        <v>655</v>
      </c>
      <c r="B168" s="825">
        <f>SUM(B153,B157,B162,B166)</f>
        <v>1976.27</v>
      </c>
      <c r="C168" s="825">
        <f>SUM(C153,C157,C162,C166)</f>
        <v>1976</v>
      </c>
      <c r="D168" s="825">
        <f>SUM(D153,D157,D162,D166)</f>
        <v>0</v>
      </c>
      <c r="E168" s="826">
        <f>SUM(E153,E157,E162,E166)</f>
        <v>-1976</v>
      </c>
    </row>
    <row r="169" spans="1:5" ht="35.25" x14ac:dyDescent="0.5">
      <c r="A169" s="814"/>
      <c r="B169" s="803" t="str">
        <f>$B$8</f>
        <v>ACTUAL</v>
      </c>
      <c r="C169" s="803" t="str">
        <f>$C$8</f>
        <v>BUDGETED</v>
      </c>
      <c r="D169" s="803" t="str">
        <f>$D$8</f>
        <v>BUDGETED</v>
      </c>
      <c r="E169" s="804" t="str">
        <f>$E$8</f>
        <v>2023-24+/-</v>
      </c>
    </row>
    <row r="170" spans="1:5" ht="35.25" x14ac:dyDescent="0.5">
      <c r="A170" s="808" t="s">
        <v>668</v>
      </c>
      <c r="B170" s="806" t="str">
        <f>$B$9</f>
        <v>2022-23</v>
      </c>
      <c r="C170" s="806" t="str">
        <f>$C$9</f>
        <v>2022-23</v>
      </c>
      <c r="D170" s="806" t="str">
        <f>$D$9</f>
        <v>2023-24</v>
      </c>
      <c r="E170" s="807" t="str">
        <f>$E$9</f>
        <v>2022-23</v>
      </c>
    </row>
    <row r="171" spans="1:5" ht="35.25" x14ac:dyDescent="0.5">
      <c r="A171" s="808" t="s">
        <v>669</v>
      </c>
      <c r="B171" s="815"/>
      <c r="C171" s="816"/>
      <c r="D171" s="816"/>
      <c r="E171" s="827"/>
    </row>
    <row r="172" spans="1:5" ht="35.25" x14ac:dyDescent="0.5">
      <c r="A172" s="817"/>
      <c r="B172" s="818"/>
      <c r="C172" s="816"/>
      <c r="D172" s="816"/>
      <c r="E172" s="827"/>
    </row>
    <row r="173" spans="1:5" ht="34.5" x14ac:dyDescent="0.45">
      <c r="A173" s="819" t="s">
        <v>650</v>
      </c>
      <c r="B173" s="820"/>
      <c r="C173" s="820"/>
      <c r="D173" s="820"/>
      <c r="E173" s="821">
        <f>D173-C173</f>
        <v>0</v>
      </c>
    </row>
    <row r="174" spans="1:5" ht="34.5" x14ac:dyDescent="0.45">
      <c r="A174" s="819" t="s">
        <v>651</v>
      </c>
      <c r="B174" s="820"/>
      <c r="C174" s="820"/>
      <c r="D174" s="820"/>
      <c r="E174" s="821">
        <f t="shared" ref="E174:E188" si="7">D174-C174</f>
        <v>0</v>
      </c>
    </row>
    <row r="175" spans="1:5" ht="34.5" x14ac:dyDescent="0.45">
      <c r="A175" s="819" t="s">
        <v>652</v>
      </c>
      <c r="B175" s="820"/>
      <c r="C175" s="820"/>
      <c r="D175" s="820"/>
      <c r="E175" s="821">
        <f t="shared" si="7"/>
        <v>0</v>
      </c>
    </row>
    <row r="176" spans="1:5" ht="35.25" x14ac:dyDescent="0.5">
      <c r="A176" s="808" t="s">
        <v>181</v>
      </c>
      <c r="B176" s="822">
        <f>SUM(B173:B175)</f>
        <v>0</v>
      </c>
      <c r="C176" s="822">
        <f>SUM(C173:C175)</f>
        <v>0</v>
      </c>
      <c r="D176" s="822">
        <f>SUM(D173:D175)</f>
        <v>0</v>
      </c>
      <c r="E176" s="823">
        <f t="shared" si="7"/>
        <v>0</v>
      </c>
    </row>
    <row r="177" spans="1:5" ht="34.5" x14ac:dyDescent="0.45">
      <c r="A177" s="819" t="s">
        <v>182</v>
      </c>
      <c r="B177" s="820">
        <v>4144.6400000000003</v>
      </c>
      <c r="C177" s="820">
        <v>4170</v>
      </c>
      <c r="D177" s="820">
        <v>2967</v>
      </c>
      <c r="E177" s="821">
        <f t="shared" si="7"/>
        <v>-1203</v>
      </c>
    </row>
    <row r="178" spans="1:5" ht="34.5" x14ac:dyDescent="0.45">
      <c r="A178" s="819" t="s">
        <v>183</v>
      </c>
      <c r="B178" s="820">
        <v>8026.85</v>
      </c>
      <c r="C178" s="820">
        <v>8027</v>
      </c>
      <c r="D178" s="820">
        <f>8981+54</f>
        <v>9035</v>
      </c>
      <c r="E178" s="821">
        <f t="shared" si="7"/>
        <v>1008</v>
      </c>
    </row>
    <row r="179" spans="1:5" ht="34.5" x14ac:dyDescent="0.45">
      <c r="A179" s="819" t="s">
        <v>184</v>
      </c>
      <c r="B179" s="820">
        <v>11215.69</v>
      </c>
      <c r="C179" s="820">
        <v>11216</v>
      </c>
      <c r="D179" s="820">
        <v>10602</v>
      </c>
      <c r="E179" s="821">
        <f t="shared" si="7"/>
        <v>-614</v>
      </c>
    </row>
    <row r="180" spans="1:5" ht="35.25" x14ac:dyDescent="0.5">
      <c r="A180" s="808" t="s">
        <v>653</v>
      </c>
      <c r="B180" s="822">
        <f>SUM(B177:B179)</f>
        <v>23387.18</v>
      </c>
      <c r="C180" s="822">
        <f>SUM(C177:C179)</f>
        <v>23413</v>
      </c>
      <c r="D180" s="822">
        <f>SUM(D177:D179)</f>
        <v>22604</v>
      </c>
      <c r="E180" s="823">
        <f t="shared" si="7"/>
        <v>-809</v>
      </c>
    </row>
    <row r="181" spans="1:5" ht="34.5" x14ac:dyDescent="0.45">
      <c r="A181" s="819" t="s">
        <v>186</v>
      </c>
      <c r="B181" s="820"/>
      <c r="C181" s="820">
        <v>972</v>
      </c>
      <c r="D181" s="820">
        <v>4005</v>
      </c>
      <c r="E181" s="821">
        <f t="shared" si="7"/>
        <v>3033</v>
      </c>
    </row>
    <row r="182" spans="1:5" ht="34.5" x14ac:dyDescent="0.45">
      <c r="A182" s="819" t="s">
        <v>187</v>
      </c>
      <c r="B182" s="820"/>
      <c r="C182" s="820"/>
      <c r="D182" s="820"/>
      <c r="E182" s="821">
        <f t="shared" si="7"/>
        <v>0</v>
      </c>
    </row>
    <row r="183" spans="1:5" ht="34.5" x14ac:dyDescent="0.45">
      <c r="A183" s="819" t="s">
        <v>188</v>
      </c>
      <c r="B183" s="820"/>
      <c r="C183" s="820"/>
      <c r="D183" s="820"/>
      <c r="E183" s="821">
        <f t="shared" si="7"/>
        <v>0</v>
      </c>
    </row>
    <row r="184" spans="1:5" ht="34.5" x14ac:dyDescent="0.45">
      <c r="A184" s="819" t="s">
        <v>189</v>
      </c>
      <c r="B184" s="820"/>
      <c r="C184" s="820"/>
      <c r="D184" s="820"/>
      <c r="E184" s="821">
        <f t="shared" si="7"/>
        <v>0</v>
      </c>
    </row>
    <row r="185" spans="1:5" ht="35.25" x14ac:dyDescent="0.5">
      <c r="A185" s="808" t="s">
        <v>190</v>
      </c>
      <c r="B185" s="822">
        <f>SUM(B181:B184)</f>
        <v>0</v>
      </c>
      <c r="C185" s="822">
        <f>SUM(C181:C184)</f>
        <v>972</v>
      </c>
      <c r="D185" s="822">
        <f>SUM(D181:D184)</f>
        <v>4005</v>
      </c>
      <c r="E185" s="823">
        <f t="shared" si="7"/>
        <v>3033</v>
      </c>
    </row>
    <row r="186" spans="1:5" ht="34.5" x14ac:dyDescent="0.45">
      <c r="A186" s="819" t="s">
        <v>191</v>
      </c>
      <c r="B186" s="820">
        <f>5525.02+1151.97</f>
        <v>6676.9900000000007</v>
      </c>
      <c r="C186" s="820">
        <f>5525+1152</f>
        <v>6677</v>
      </c>
      <c r="D186" s="820">
        <f>2590+185</f>
        <v>2775</v>
      </c>
      <c r="E186" s="821">
        <f t="shared" si="7"/>
        <v>-3902</v>
      </c>
    </row>
    <row r="187" spans="1:5" ht="34.5" x14ac:dyDescent="0.45">
      <c r="A187" s="819" t="s">
        <v>192</v>
      </c>
      <c r="B187" s="820"/>
      <c r="C187" s="820"/>
      <c r="D187" s="820"/>
      <c r="E187" s="821">
        <f t="shared" si="7"/>
        <v>0</v>
      </c>
    </row>
    <row r="188" spans="1:5" ht="34.5" x14ac:dyDescent="0.45">
      <c r="A188" s="819" t="s">
        <v>193</v>
      </c>
      <c r="B188" s="820"/>
      <c r="C188" s="820"/>
      <c r="D188" s="820"/>
      <c r="E188" s="821">
        <f t="shared" si="7"/>
        <v>0</v>
      </c>
    </row>
    <row r="189" spans="1:5" ht="35.25" x14ac:dyDescent="0.5">
      <c r="A189" s="808" t="s">
        <v>654</v>
      </c>
      <c r="B189" s="822">
        <f>SUM(B186:B188)</f>
        <v>6676.9900000000007</v>
      </c>
      <c r="C189" s="822">
        <f>SUM(C186:C188)</f>
        <v>6677</v>
      </c>
      <c r="D189" s="822">
        <f>SUM(D186:D188)</f>
        <v>2775</v>
      </c>
      <c r="E189" s="823">
        <f>SUM(E186:E188)</f>
        <v>-3902</v>
      </c>
    </row>
    <row r="190" spans="1:5" ht="35.25" x14ac:dyDescent="0.5">
      <c r="A190" s="808" t="s">
        <v>114</v>
      </c>
      <c r="B190" s="822"/>
      <c r="C190" s="822"/>
      <c r="D190" s="822"/>
      <c r="E190" s="823"/>
    </row>
    <row r="191" spans="1:5" ht="36" thickBot="1" x14ac:dyDescent="0.55000000000000004">
      <c r="A191" s="824" t="s">
        <v>655</v>
      </c>
      <c r="B191" s="825">
        <f>SUM(B176,B180,B185,B189)</f>
        <v>30064.170000000002</v>
      </c>
      <c r="C191" s="825">
        <f>SUM(C176,C180,C185,C189)</f>
        <v>31062</v>
      </c>
      <c r="D191" s="825">
        <f>SUM(D176,D180,D185,D189)</f>
        <v>29384</v>
      </c>
      <c r="E191" s="826">
        <f>SUM(E176,E180,E185,E189)</f>
        <v>-1678</v>
      </c>
    </row>
    <row r="192" spans="1:5" ht="36" hidden="1" thickBot="1" x14ac:dyDescent="0.55000000000000004">
      <c r="A192" s="814"/>
      <c r="B192" s="803" t="str">
        <f>$B$8</f>
        <v>ACTUAL</v>
      </c>
      <c r="C192" s="803" t="str">
        <f>$C$8</f>
        <v>BUDGETED</v>
      </c>
      <c r="D192" s="803" t="str">
        <f>$D$8</f>
        <v>BUDGETED</v>
      </c>
      <c r="E192" s="804" t="str">
        <f>$E$8</f>
        <v>2023-24+/-</v>
      </c>
    </row>
    <row r="193" spans="1:5" ht="36" hidden="1" thickBot="1" x14ac:dyDescent="0.55000000000000004">
      <c r="A193" s="808" t="s">
        <v>670</v>
      </c>
      <c r="B193" s="806" t="str">
        <f>$B$9</f>
        <v>2022-23</v>
      </c>
      <c r="C193" s="806" t="str">
        <f>$C$9</f>
        <v>2022-23</v>
      </c>
      <c r="D193" s="806" t="str">
        <f>$D$9</f>
        <v>2023-24</v>
      </c>
      <c r="E193" s="807" t="str">
        <f>$E$9</f>
        <v>2022-23</v>
      </c>
    </row>
    <row r="194" spans="1:5" ht="36" hidden="1" thickBot="1" x14ac:dyDescent="0.55000000000000004">
      <c r="A194" s="808" t="s">
        <v>671</v>
      </c>
      <c r="B194" s="815"/>
      <c r="C194" s="816"/>
      <c r="D194" s="816"/>
      <c r="E194" s="827"/>
    </row>
    <row r="195" spans="1:5" ht="36" hidden="1" thickBot="1" x14ac:dyDescent="0.55000000000000004">
      <c r="A195" s="817"/>
      <c r="B195" s="818"/>
      <c r="C195" s="816"/>
      <c r="D195" s="816"/>
      <c r="E195" s="827"/>
    </row>
    <row r="196" spans="1:5" ht="35.25" hidden="1" thickBot="1" x14ac:dyDescent="0.5">
      <c r="A196" s="819" t="s">
        <v>650</v>
      </c>
      <c r="B196" s="820"/>
      <c r="C196" s="820"/>
      <c r="D196" s="820"/>
      <c r="E196" s="821">
        <f t="shared" ref="E196:E211" si="8">D196-C196</f>
        <v>0</v>
      </c>
    </row>
    <row r="197" spans="1:5" ht="35.25" hidden="1" thickBot="1" x14ac:dyDescent="0.5">
      <c r="A197" s="819" t="s">
        <v>651</v>
      </c>
      <c r="B197" s="820"/>
      <c r="C197" s="820"/>
      <c r="D197" s="820"/>
      <c r="E197" s="821">
        <f t="shared" si="8"/>
        <v>0</v>
      </c>
    </row>
    <row r="198" spans="1:5" ht="35.25" hidden="1" thickBot="1" x14ac:dyDescent="0.5">
      <c r="A198" s="819" t="s">
        <v>652</v>
      </c>
      <c r="B198" s="820"/>
      <c r="C198" s="820"/>
      <c r="D198" s="820"/>
      <c r="E198" s="821">
        <f t="shared" si="8"/>
        <v>0</v>
      </c>
    </row>
    <row r="199" spans="1:5" ht="36" hidden="1" thickBot="1" x14ac:dyDescent="0.55000000000000004">
      <c r="A199" s="808" t="s">
        <v>181</v>
      </c>
      <c r="B199" s="822">
        <f>SUM(B196:B198)</f>
        <v>0</v>
      </c>
      <c r="C199" s="822">
        <f>SUM(C196:C198)</f>
        <v>0</v>
      </c>
      <c r="D199" s="822">
        <f>SUM(D196:D198)</f>
        <v>0</v>
      </c>
      <c r="E199" s="823">
        <f t="shared" si="8"/>
        <v>0</v>
      </c>
    </row>
    <row r="200" spans="1:5" ht="35.25" hidden="1" thickBot="1" x14ac:dyDescent="0.5">
      <c r="A200" s="819" t="s">
        <v>182</v>
      </c>
      <c r="B200" s="820"/>
      <c r="C200" s="820"/>
      <c r="D200" s="820">
        <v>0</v>
      </c>
      <c r="E200" s="821">
        <f t="shared" si="8"/>
        <v>0</v>
      </c>
    </row>
    <row r="201" spans="1:5" ht="35.25" hidden="1" thickBot="1" x14ac:dyDescent="0.5">
      <c r="A201" s="819" t="s">
        <v>183</v>
      </c>
      <c r="B201" s="820"/>
      <c r="C201" s="820"/>
      <c r="D201" s="820"/>
      <c r="E201" s="821">
        <f t="shared" si="8"/>
        <v>0</v>
      </c>
    </row>
    <row r="202" spans="1:5" ht="35.25" hidden="1" thickBot="1" x14ac:dyDescent="0.5">
      <c r="A202" s="819" t="s">
        <v>184</v>
      </c>
      <c r="B202" s="820"/>
      <c r="C202" s="820"/>
      <c r="D202" s="820"/>
      <c r="E202" s="821">
        <f t="shared" si="8"/>
        <v>0</v>
      </c>
    </row>
    <row r="203" spans="1:5" ht="36" hidden="1" thickBot="1" x14ac:dyDescent="0.55000000000000004">
      <c r="A203" s="808" t="s">
        <v>653</v>
      </c>
      <c r="B203" s="822">
        <f>SUM(B200:B202)</f>
        <v>0</v>
      </c>
      <c r="C203" s="822">
        <f>SUM(C200:C202)</f>
        <v>0</v>
      </c>
      <c r="D203" s="822">
        <f>SUM(D200:D202)</f>
        <v>0</v>
      </c>
      <c r="E203" s="823">
        <f t="shared" si="8"/>
        <v>0</v>
      </c>
    </row>
    <row r="204" spans="1:5" ht="35.25" hidden="1" thickBot="1" x14ac:dyDescent="0.5">
      <c r="A204" s="819" t="s">
        <v>186</v>
      </c>
      <c r="B204" s="820"/>
      <c r="C204" s="820"/>
      <c r="D204" s="820"/>
      <c r="E204" s="821">
        <f t="shared" si="8"/>
        <v>0</v>
      </c>
    </row>
    <row r="205" spans="1:5" ht="35.25" hidden="1" thickBot="1" x14ac:dyDescent="0.5">
      <c r="A205" s="819" t="s">
        <v>187</v>
      </c>
      <c r="B205" s="820"/>
      <c r="C205" s="820"/>
      <c r="D205" s="820"/>
      <c r="E205" s="821">
        <f t="shared" si="8"/>
        <v>0</v>
      </c>
    </row>
    <row r="206" spans="1:5" ht="35.25" hidden="1" thickBot="1" x14ac:dyDescent="0.5">
      <c r="A206" s="819" t="s">
        <v>188</v>
      </c>
      <c r="B206" s="820"/>
      <c r="C206" s="820"/>
      <c r="D206" s="820"/>
      <c r="E206" s="821">
        <f t="shared" si="8"/>
        <v>0</v>
      </c>
    </row>
    <row r="207" spans="1:5" ht="35.25" hidden="1" thickBot="1" x14ac:dyDescent="0.5">
      <c r="A207" s="819" t="s">
        <v>189</v>
      </c>
      <c r="B207" s="820"/>
      <c r="C207" s="820"/>
      <c r="D207" s="820"/>
      <c r="E207" s="821">
        <f t="shared" si="8"/>
        <v>0</v>
      </c>
    </row>
    <row r="208" spans="1:5" ht="36" hidden="1" thickBot="1" x14ac:dyDescent="0.55000000000000004">
      <c r="A208" s="808" t="s">
        <v>190</v>
      </c>
      <c r="B208" s="822">
        <f>SUM(B204:B207)</f>
        <v>0</v>
      </c>
      <c r="C208" s="822">
        <f>SUM(C204:C207)</f>
        <v>0</v>
      </c>
      <c r="D208" s="822">
        <f>SUM(D204:D207)</f>
        <v>0</v>
      </c>
      <c r="E208" s="823">
        <f t="shared" si="8"/>
        <v>0</v>
      </c>
    </row>
    <row r="209" spans="1:5" ht="35.25" hidden="1" thickBot="1" x14ac:dyDescent="0.5">
      <c r="A209" s="819" t="s">
        <v>191</v>
      </c>
      <c r="B209" s="820"/>
      <c r="C209" s="820"/>
      <c r="D209" s="820"/>
      <c r="E209" s="821">
        <f t="shared" si="8"/>
        <v>0</v>
      </c>
    </row>
    <row r="210" spans="1:5" ht="35.25" hidden="1" thickBot="1" x14ac:dyDescent="0.5">
      <c r="A210" s="819" t="s">
        <v>192</v>
      </c>
      <c r="B210" s="820"/>
      <c r="C210" s="820"/>
      <c r="D210" s="820"/>
      <c r="E210" s="821">
        <f t="shared" si="8"/>
        <v>0</v>
      </c>
    </row>
    <row r="211" spans="1:5" ht="35.25" hidden="1" thickBot="1" x14ac:dyDescent="0.5">
      <c r="A211" s="819" t="s">
        <v>193</v>
      </c>
      <c r="B211" s="820"/>
      <c r="C211" s="820"/>
      <c r="D211" s="820"/>
      <c r="E211" s="821">
        <f t="shared" si="8"/>
        <v>0</v>
      </c>
    </row>
    <row r="212" spans="1:5" ht="36" hidden="1" thickBot="1" x14ac:dyDescent="0.55000000000000004">
      <c r="A212" s="808" t="s">
        <v>654</v>
      </c>
      <c r="B212" s="822">
        <f>SUM(B209:B211)</f>
        <v>0</v>
      </c>
      <c r="C212" s="822">
        <f>SUM(C209:C211)</f>
        <v>0</v>
      </c>
      <c r="D212" s="822">
        <f>SUM(D209:D211)</f>
        <v>0</v>
      </c>
      <c r="E212" s="823">
        <f>SUM(E209:E211)</f>
        <v>0</v>
      </c>
    </row>
    <row r="213" spans="1:5" ht="36" hidden="1" thickBot="1" x14ac:dyDescent="0.55000000000000004">
      <c r="A213" s="808" t="s">
        <v>114</v>
      </c>
      <c r="B213" s="822"/>
      <c r="C213" s="822"/>
      <c r="D213" s="822"/>
      <c r="E213" s="823"/>
    </row>
    <row r="214" spans="1:5" ht="36" hidden="1" thickBot="1" x14ac:dyDescent="0.55000000000000004">
      <c r="A214" s="824" t="s">
        <v>655</v>
      </c>
      <c r="B214" s="825">
        <f>SUM(B199,B203,B208,B212)</f>
        <v>0</v>
      </c>
      <c r="C214" s="825">
        <f>SUM(C199,C203,C208,C212)</f>
        <v>0</v>
      </c>
      <c r="D214" s="825">
        <f>SUM(D199,D203,D208,D212)</f>
        <v>0</v>
      </c>
      <c r="E214" s="826">
        <f>SUM(E199,E203,E208,E212)</f>
        <v>0</v>
      </c>
    </row>
    <row r="215" spans="1:5" ht="35.25" x14ac:dyDescent="0.5">
      <c r="A215" s="814"/>
      <c r="B215" s="803" t="str">
        <f>$B$8</f>
        <v>ACTUAL</v>
      </c>
      <c r="C215" s="803" t="str">
        <f>$C$8</f>
        <v>BUDGETED</v>
      </c>
      <c r="D215" s="803" t="str">
        <f>$D$8</f>
        <v>BUDGETED</v>
      </c>
      <c r="E215" s="804" t="str">
        <f>$E$8</f>
        <v>2023-24+/-</v>
      </c>
    </row>
    <row r="216" spans="1:5" ht="35.25" x14ac:dyDescent="0.5">
      <c r="A216" s="808" t="s">
        <v>672</v>
      </c>
      <c r="B216" s="806" t="str">
        <f>$B$9</f>
        <v>2022-23</v>
      </c>
      <c r="C216" s="806" t="str">
        <f>$C$9</f>
        <v>2022-23</v>
      </c>
      <c r="D216" s="806" t="str">
        <f>$D$9</f>
        <v>2023-24</v>
      </c>
      <c r="E216" s="807" t="str">
        <f>$E$9</f>
        <v>2022-23</v>
      </c>
    </row>
    <row r="217" spans="1:5" ht="35.25" x14ac:dyDescent="0.5">
      <c r="A217" s="808" t="s">
        <v>673</v>
      </c>
      <c r="B217" s="815"/>
      <c r="C217" s="816"/>
      <c r="D217" s="816"/>
      <c r="E217" s="827"/>
    </row>
    <row r="218" spans="1:5" ht="35.25" x14ac:dyDescent="0.5">
      <c r="A218" s="817"/>
      <c r="B218" s="818"/>
      <c r="C218" s="816"/>
      <c r="D218" s="816"/>
      <c r="E218" s="827"/>
    </row>
    <row r="219" spans="1:5" ht="34.5" x14ac:dyDescent="0.45">
      <c r="A219" s="819" t="s">
        <v>650</v>
      </c>
      <c r="B219" s="820">
        <v>398140</v>
      </c>
      <c r="C219" s="820">
        <v>398140</v>
      </c>
      <c r="D219" s="820">
        <v>457686</v>
      </c>
      <c r="E219" s="821">
        <f t="shared" ref="E219:E234" si="9">D219-C219</f>
        <v>59546</v>
      </c>
    </row>
    <row r="220" spans="1:5" ht="34.5" x14ac:dyDescent="0.45">
      <c r="A220" s="819" t="s">
        <v>651</v>
      </c>
      <c r="B220" s="820"/>
      <c r="C220" s="820"/>
      <c r="D220" s="820"/>
      <c r="E220" s="821">
        <f t="shared" si="9"/>
        <v>0</v>
      </c>
    </row>
    <row r="221" spans="1:5" ht="34.5" x14ac:dyDescent="0.45">
      <c r="A221" s="819" t="s">
        <v>652</v>
      </c>
      <c r="B221" s="820">
        <v>208043.99</v>
      </c>
      <c r="C221" s="820">
        <v>208044</v>
      </c>
      <c r="D221" s="820">
        <v>200965</v>
      </c>
      <c r="E221" s="821">
        <f t="shared" si="9"/>
        <v>-7079</v>
      </c>
    </row>
    <row r="222" spans="1:5" ht="35.25" x14ac:dyDescent="0.5">
      <c r="A222" s="808" t="s">
        <v>181</v>
      </c>
      <c r="B222" s="822">
        <f>SUM(B219:B221)</f>
        <v>606183.99</v>
      </c>
      <c r="C222" s="822">
        <f>SUM(C219:C221)</f>
        <v>606184</v>
      </c>
      <c r="D222" s="822">
        <f>SUM(D219:D221)</f>
        <v>658651</v>
      </c>
      <c r="E222" s="823">
        <f t="shared" si="9"/>
        <v>52467</v>
      </c>
    </row>
    <row r="223" spans="1:5" ht="34.5" x14ac:dyDescent="0.45">
      <c r="A223" s="819" t="s">
        <v>182</v>
      </c>
      <c r="B223" s="820"/>
      <c r="C223" s="820"/>
      <c r="D223" s="820"/>
      <c r="E223" s="821">
        <f t="shared" si="9"/>
        <v>0</v>
      </c>
    </row>
    <row r="224" spans="1:5" ht="34.5" x14ac:dyDescent="0.45">
      <c r="A224" s="819" t="s">
        <v>183</v>
      </c>
      <c r="B224" s="820"/>
      <c r="C224" s="820"/>
      <c r="D224" s="820"/>
      <c r="E224" s="821">
        <f t="shared" si="9"/>
        <v>0</v>
      </c>
    </row>
    <row r="225" spans="1:5" ht="34.5" x14ac:dyDescent="0.45">
      <c r="A225" s="819" t="s">
        <v>184</v>
      </c>
      <c r="B225" s="820"/>
      <c r="C225" s="820"/>
      <c r="D225" s="820"/>
      <c r="E225" s="821">
        <f t="shared" si="9"/>
        <v>0</v>
      </c>
    </row>
    <row r="226" spans="1:5" ht="35.25" x14ac:dyDescent="0.5">
      <c r="A226" s="808" t="s">
        <v>653</v>
      </c>
      <c r="B226" s="822">
        <f>SUM(B223:B225)</f>
        <v>0</v>
      </c>
      <c r="C226" s="822">
        <f>SUM(C223:C225)</f>
        <v>0</v>
      </c>
      <c r="D226" s="822">
        <f>SUM(D223:D225)</f>
        <v>0</v>
      </c>
      <c r="E226" s="823">
        <f t="shared" si="9"/>
        <v>0</v>
      </c>
    </row>
    <row r="227" spans="1:5" ht="34.5" x14ac:dyDescent="0.45">
      <c r="A227" s="819" t="s">
        <v>186</v>
      </c>
      <c r="B227" s="820"/>
      <c r="C227" s="820"/>
      <c r="D227" s="820"/>
      <c r="E227" s="821">
        <f t="shared" si="9"/>
        <v>0</v>
      </c>
    </row>
    <row r="228" spans="1:5" ht="34.5" x14ac:dyDescent="0.45">
      <c r="A228" s="819" t="s">
        <v>187</v>
      </c>
      <c r="B228" s="820"/>
      <c r="C228" s="820"/>
      <c r="D228" s="820"/>
      <c r="E228" s="821">
        <f t="shared" si="9"/>
        <v>0</v>
      </c>
    </row>
    <row r="229" spans="1:5" ht="34.5" x14ac:dyDescent="0.45">
      <c r="A229" s="819" t="s">
        <v>188</v>
      </c>
      <c r="B229" s="820"/>
      <c r="C229" s="820"/>
      <c r="D229" s="820"/>
      <c r="E229" s="821">
        <f t="shared" si="9"/>
        <v>0</v>
      </c>
    </row>
    <row r="230" spans="1:5" ht="34.5" x14ac:dyDescent="0.45">
      <c r="A230" s="819" t="s">
        <v>189</v>
      </c>
      <c r="B230" s="820"/>
      <c r="C230" s="820"/>
      <c r="D230" s="820"/>
      <c r="E230" s="821">
        <f t="shared" si="9"/>
        <v>0</v>
      </c>
    </row>
    <row r="231" spans="1:5" ht="35.25" x14ac:dyDescent="0.5">
      <c r="A231" s="808" t="s">
        <v>190</v>
      </c>
      <c r="B231" s="822">
        <f>SUM(B227:B230)</f>
        <v>0</v>
      </c>
      <c r="C231" s="822">
        <f>SUM(C227:C230)</f>
        <v>0</v>
      </c>
      <c r="D231" s="822">
        <f>SUM(D227:D230)</f>
        <v>0</v>
      </c>
      <c r="E231" s="823">
        <f t="shared" si="9"/>
        <v>0</v>
      </c>
    </row>
    <row r="232" spans="1:5" ht="34.5" x14ac:dyDescent="0.45">
      <c r="A232" s="819" t="s">
        <v>191</v>
      </c>
      <c r="B232" s="820"/>
      <c r="C232" s="820"/>
      <c r="D232" s="820"/>
      <c r="E232" s="821">
        <f t="shared" si="9"/>
        <v>0</v>
      </c>
    </row>
    <row r="233" spans="1:5" ht="34.5" x14ac:dyDescent="0.45">
      <c r="A233" s="819" t="s">
        <v>192</v>
      </c>
      <c r="B233" s="820"/>
      <c r="C233" s="820"/>
      <c r="D233" s="820"/>
      <c r="E233" s="821">
        <f t="shared" si="9"/>
        <v>0</v>
      </c>
    </row>
    <row r="234" spans="1:5" ht="34.5" x14ac:dyDescent="0.45">
      <c r="A234" s="819" t="s">
        <v>193</v>
      </c>
      <c r="B234" s="820"/>
      <c r="C234" s="820"/>
      <c r="D234" s="820"/>
      <c r="E234" s="821">
        <f t="shared" si="9"/>
        <v>0</v>
      </c>
    </row>
    <row r="235" spans="1:5" ht="35.25" x14ac:dyDescent="0.5">
      <c r="A235" s="808" t="s">
        <v>654</v>
      </c>
      <c r="B235" s="822">
        <f>SUM(B232:B234)</f>
        <v>0</v>
      </c>
      <c r="C235" s="822">
        <f>SUM(C232:C234)</f>
        <v>0</v>
      </c>
      <c r="D235" s="822">
        <f>SUM(D232:D234)</f>
        <v>0</v>
      </c>
      <c r="E235" s="823">
        <f>SUM(E232:E234)</f>
        <v>0</v>
      </c>
    </row>
    <row r="236" spans="1:5" ht="35.25" x14ac:dyDescent="0.5">
      <c r="A236" s="808" t="s">
        <v>114</v>
      </c>
      <c r="B236" s="822"/>
      <c r="C236" s="822"/>
      <c r="D236" s="822"/>
      <c r="E236" s="823"/>
    </row>
    <row r="237" spans="1:5" ht="36" thickBot="1" x14ac:dyDescent="0.55000000000000004">
      <c r="A237" s="824" t="s">
        <v>655</v>
      </c>
      <c r="B237" s="825">
        <f>SUM(B222,B226,B231,B235)</f>
        <v>606183.99</v>
      </c>
      <c r="C237" s="825">
        <f>SUM(C222,C226,C231,C235)</f>
        <v>606184</v>
      </c>
      <c r="D237" s="825">
        <f>SUM(D222,D226,D231,D235)</f>
        <v>658651</v>
      </c>
      <c r="E237" s="826">
        <f>SUM(E222,E226,E231,E235)</f>
        <v>52467</v>
      </c>
    </row>
    <row r="238" spans="1:5" ht="36" hidden="1" thickBot="1" x14ac:dyDescent="0.55000000000000004">
      <c r="A238" s="814"/>
      <c r="B238" s="803" t="str">
        <f>$B$8</f>
        <v>ACTUAL</v>
      </c>
      <c r="C238" s="803" t="str">
        <f>$C$8</f>
        <v>BUDGETED</v>
      </c>
      <c r="D238" s="803" t="str">
        <f>$D$8</f>
        <v>BUDGETED</v>
      </c>
      <c r="E238" s="804" t="str">
        <f>$E$8</f>
        <v>2023-24+/-</v>
      </c>
    </row>
    <row r="239" spans="1:5" ht="36" hidden="1" thickBot="1" x14ac:dyDescent="0.55000000000000004">
      <c r="A239" s="808" t="s">
        <v>674</v>
      </c>
      <c r="B239" s="806" t="str">
        <f>$B$9</f>
        <v>2022-23</v>
      </c>
      <c r="C239" s="806" t="str">
        <f>$C$9</f>
        <v>2022-23</v>
      </c>
      <c r="D239" s="806" t="str">
        <f>$D$9</f>
        <v>2023-24</v>
      </c>
      <c r="E239" s="807" t="str">
        <f>$E$9</f>
        <v>2022-23</v>
      </c>
    </row>
    <row r="240" spans="1:5" ht="36" hidden="1" thickBot="1" x14ac:dyDescent="0.55000000000000004">
      <c r="A240" s="808" t="s">
        <v>675</v>
      </c>
      <c r="B240" s="815"/>
      <c r="C240" s="816"/>
      <c r="D240" s="816"/>
      <c r="E240" s="827"/>
    </row>
    <row r="241" spans="1:5" ht="36" hidden="1" thickBot="1" x14ac:dyDescent="0.55000000000000004">
      <c r="A241" s="817"/>
      <c r="B241" s="818"/>
      <c r="C241" s="816"/>
      <c r="D241" s="816"/>
      <c r="E241" s="827"/>
    </row>
    <row r="242" spans="1:5" ht="35.25" hidden="1" thickBot="1" x14ac:dyDescent="0.5">
      <c r="A242" s="819" t="s">
        <v>650</v>
      </c>
      <c r="B242" s="820"/>
      <c r="C242" s="820"/>
      <c r="D242" s="820"/>
      <c r="E242" s="821">
        <f t="shared" ref="E242:E257" si="10">D242-C242</f>
        <v>0</v>
      </c>
    </row>
    <row r="243" spans="1:5" ht="35.25" hidden="1" thickBot="1" x14ac:dyDescent="0.5">
      <c r="A243" s="819" t="s">
        <v>651</v>
      </c>
      <c r="B243" s="820"/>
      <c r="C243" s="820"/>
      <c r="D243" s="820"/>
      <c r="E243" s="821">
        <f t="shared" si="10"/>
        <v>0</v>
      </c>
    </row>
    <row r="244" spans="1:5" ht="35.25" hidden="1" thickBot="1" x14ac:dyDescent="0.5">
      <c r="A244" s="819" t="s">
        <v>652</v>
      </c>
      <c r="B244" s="820"/>
      <c r="C244" s="820"/>
      <c r="D244" s="820"/>
      <c r="E244" s="821">
        <f t="shared" si="10"/>
        <v>0</v>
      </c>
    </row>
    <row r="245" spans="1:5" ht="36" hidden="1" thickBot="1" x14ac:dyDescent="0.55000000000000004">
      <c r="A245" s="808" t="s">
        <v>181</v>
      </c>
      <c r="B245" s="822">
        <f>SUM(B242:B244)</f>
        <v>0</v>
      </c>
      <c r="C245" s="822">
        <f>SUM(C242:C244)</f>
        <v>0</v>
      </c>
      <c r="D245" s="822">
        <f>SUM(D242:D244)</f>
        <v>0</v>
      </c>
      <c r="E245" s="823">
        <f t="shared" si="10"/>
        <v>0</v>
      </c>
    </row>
    <row r="246" spans="1:5" ht="35.25" hidden="1" thickBot="1" x14ac:dyDescent="0.5">
      <c r="A246" s="819" t="s">
        <v>182</v>
      </c>
      <c r="B246" s="820"/>
      <c r="C246" s="820"/>
      <c r="D246" s="820"/>
      <c r="E246" s="821">
        <f t="shared" si="10"/>
        <v>0</v>
      </c>
    </row>
    <row r="247" spans="1:5" ht="35.25" hidden="1" thickBot="1" x14ac:dyDescent="0.5">
      <c r="A247" s="819" t="s">
        <v>183</v>
      </c>
      <c r="B247" s="820"/>
      <c r="C247" s="820"/>
      <c r="D247" s="820"/>
      <c r="E247" s="821">
        <f t="shared" si="10"/>
        <v>0</v>
      </c>
    </row>
    <row r="248" spans="1:5" ht="35.25" hidden="1" thickBot="1" x14ac:dyDescent="0.5">
      <c r="A248" s="819" t="s">
        <v>184</v>
      </c>
      <c r="B248" s="820"/>
      <c r="C248" s="820"/>
      <c r="D248" s="820"/>
      <c r="E248" s="821">
        <f t="shared" si="10"/>
        <v>0</v>
      </c>
    </row>
    <row r="249" spans="1:5" ht="36" hidden="1" thickBot="1" x14ac:dyDescent="0.55000000000000004">
      <c r="A249" s="808" t="s">
        <v>653</v>
      </c>
      <c r="B249" s="822">
        <f>SUM(B246:B248)</f>
        <v>0</v>
      </c>
      <c r="C249" s="822">
        <f>SUM(C246:C248)</f>
        <v>0</v>
      </c>
      <c r="D249" s="822">
        <f>SUM(D246:D248)</f>
        <v>0</v>
      </c>
      <c r="E249" s="823">
        <f t="shared" si="10"/>
        <v>0</v>
      </c>
    </row>
    <row r="250" spans="1:5" ht="35.25" hidden="1" thickBot="1" x14ac:dyDescent="0.5">
      <c r="A250" s="819" t="s">
        <v>186</v>
      </c>
      <c r="B250" s="820"/>
      <c r="C250" s="820"/>
      <c r="D250" s="820"/>
      <c r="E250" s="821">
        <f t="shared" si="10"/>
        <v>0</v>
      </c>
    </row>
    <row r="251" spans="1:5" ht="35.25" hidden="1" thickBot="1" x14ac:dyDescent="0.5">
      <c r="A251" s="819" t="s">
        <v>187</v>
      </c>
      <c r="B251" s="820"/>
      <c r="C251" s="820"/>
      <c r="D251" s="820"/>
      <c r="E251" s="821">
        <f t="shared" si="10"/>
        <v>0</v>
      </c>
    </row>
    <row r="252" spans="1:5" ht="35.25" hidden="1" thickBot="1" x14ac:dyDescent="0.5">
      <c r="A252" s="819" t="s">
        <v>188</v>
      </c>
      <c r="B252" s="820"/>
      <c r="C252" s="820"/>
      <c r="D252" s="820"/>
      <c r="E252" s="821">
        <f t="shared" si="10"/>
        <v>0</v>
      </c>
    </row>
    <row r="253" spans="1:5" ht="35.25" hidden="1" thickBot="1" x14ac:dyDescent="0.5">
      <c r="A253" s="819" t="s">
        <v>189</v>
      </c>
      <c r="B253" s="820"/>
      <c r="C253" s="820"/>
      <c r="D253" s="820"/>
      <c r="E253" s="821">
        <f t="shared" si="10"/>
        <v>0</v>
      </c>
    </row>
    <row r="254" spans="1:5" ht="36" hidden="1" thickBot="1" x14ac:dyDescent="0.55000000000000004">
      <c r="A254" s="808" t="s">
        <v>190</v>
      </c>
      <c r="B254" s="822">
        <f>SUM(B250:B253)</f>
        <v>0</v>
      </c>
      <c r="C254" s="822">
        <f>SUM(C250:C253)</f>
        <v>0</v>
      </c>
      <c r="D254" s="822">
        <f>SUM(D250:D253)</f>
        <v>0</v>
      </c>
      <c r="E254" s="823">
        <f t="shared" si="10"/>
        <v>0</v>
      </c>
    </row>
    <row r="255" spans="1:5" ht="35.25" hidden="1" thickBot="1" x14ac:dyDescent="0.5">
      <c r="A255" s="819" t="s">
        <v>191</v>
      </c>
      <c r="B255" s="820"/>
      <c r="C255" s="820"/>
      <c r="D255" s="820"/>
      <c r="E255" s="821">
        <f t="shared" si="10"/>
        <v>0</v>
      </c>
    </row>
    <row r="256" spans="1:5" ht="35.25" hidden="1" thickBot="1" x14ac:dyDescent="0.5">
      <c r="A256" s="819" t="s">
        <v>192</v>
      </c>
      <c r="B256" s="820"/>
      <c r="C256" s="820"/>
      <c r="D256" s="820"/>
      <c r="E256" s="821">
        <f t="shared" si="10"/>
        <v>0</v>
      </c>
    </row>
    <row r="257" spans="1:5" ht="35.25" hidden="1" thickBot="1" x14ac:dyDescent="0.5">
      <c r="A257" s="819" t="s">
        <v>193</v>
      </c>
      <c r="B257" s="820"/>
      <c r="C257" s="820"/>
      <c r="D257" s="820"/>
      <c r="E257" s="821">
        <f t="shared" si="10"/>
        <v>0</v>
      </c>
    </row>
    <row r="258" spans="1:5" ht="36" hidden="1" thickBot="1" x14ac:dyDescent="0.55000000000000004">
      <c r="A258" s="808" t="s">
        <v>654</v>
      </c>
      <c r="B258" s="822">
        <f>SUM(B255:B257)</f>
        <v>0</v>
      </c>
      <c r="C258" s="822">
        <f>SUM(C255:C257)</f>
        <v>0</v>
      </c>
      <c r="D258" s="822">
        <f>SUM(D255:D257)</f>
        <v>0</v>
      </c>
      <c r="E258" s="823">
        <f>SUM(E255:E257)</f>
        <v>0</v>
      </c>
    </row>
    <row r="259" spans="1:5" ht="36" hidden="1" thickBot="1" x14ac:dyDescent="0.55000000000000004">
      <c r="A259" s="808" t="s">
        <v>114</v>
      </c>
      <c r="B259" s="822"/>
      <c r="C259" s="822"/>
      <c r="D259" s="822"/>
      <c r="E259" s="823"/>
    </row>
    <row r="260" spans="1:5" ht="36" hidden="1" thickBot="1" x14ac:dyDescent="0.55000000000000004">
      <c r="A260" s="824" t="s">
        <v>655</v>
      </c>
      <c r="B260" s="825">
        <f>SUM(B245,B249,B254,B258)</f>
        <v>0</v>
      </c>
      <c r="C260" s="825">
        <f>SUM(C245,C249,C254,C258)</f>
        <v>0</v>
      </c>
      <c r="D260" s="825">
        <f>SUM(D245,D249,D254,D258)</f>
        <v>0</v>
      </c>
      <c r="E260" s="826">
        <f>SUM(E245,E249,E254,E258)</f>
        <v>0</v>
      </c>
    </row>
    <row r="261" spans="1:5" ht="35.25" x14ac:dyDescent="0.5">
      <c r="A261" s="814"/>
      <c r="B261" s="803" t="str">
        <f>$B$8</f>
        <v>ACTUAL</v>
      </c>
      <c r="C261" s="803" t="str">
        <f>$C$8</f>
        <v>BUDGETED</v>
      </c>
      <c r="D261" s="803" t="str">
        <f>$D$8</f>
        <v>BUDGETED</v>
      </c>
      <c r="E261" s="804" t="str">
        <f>$E$8</f>
        <v>2023-24+/-</v>
      </c>
    </row>
    <row r="262" spans="1:5" ht="35.25" x14ac:dyDescent="0.5">
      <c r="A262" s="808" t="s">
        <v>676</v>
      </c>
      <c r="B262" s="806" t="str">
        <f>$B$9</f>
        <v>2022-23</v>
      </c>
      <c r="C262" s="806" t="str">
        <f>$C$9</f>
        <v>2022-23</v>
      </c>
      <c r="D262" s="806" t="str">
        <f>$D$9</f>
        <v>2023-24</v>
      </c>
      <c r="E262" s="807" t="str">
        <f>$E$9</f>
        <v>2022-23</v>
      </c>
    </row>
    <row r="263" spans="1:5" ht="35.25" x14ac:dyDescent="0.5">
      <c r="A263" s="808" t="s">
        <v>677</v>
      </c>
      <c r="B263" s="815"/>
      <c r="C263" s="816"/>
      <c r="D263" s="816"/>
      <c r="E263" s="827"/>
    </row>
    <row r="264" spans="1:5" ht="35.25" x14ac:dyDescent="0.5">
      <c r="A264" s="817"/>
      <c r="B264" s="818"/>
      <c r="C264" s="816"/>
      <c r="D264" s="816"/>
      <c r="E264" s="827"/>
    </row>
    <row r="265" spans="1:5" ht="34.5" x14ac:dyDescent="0.45">
      <c r="A265" s="819" t="s">
        <v>650</v>
      </c>
      <c r="B265" s="820">
        <v>251951.79</v>
      </c>
      <c r="C265" s="820">
        <v>255893</v>
      </c>
      <c r="D265" s="820">
        <v>277313</v>
      </c>
      <c r="E265" s="821">
        <f t="shared" ref="E265:E280" si="11">D265-C265</f>
        <v>21420</v>
      </c>
    </row>
    <row r="266" spans="1:5" ht="34.5" x14ac:dyDescent="0.45">
      <c r="A266" s="819" t="s">
        <v>651</v>
      </c>
      <c r="B266" s="820"/>
      <c r="C266" s="820"/>
      <c r="D266" s="820"/>
      <c r="E266" s="821">
        <f t="shared" si="11"/>
        <v>0</v>
      </c>
    </row>
    <row r="267" spans="1:5" ht="34.5" x14ac:dyDescent="0.45">
      <c r="A267" s="819" t="s">
        <v>652</v>
      </c>
      <c r="B267" s="820">
        <v>84084.84</v>
      </c>
      <c r="C267" s="820">
        <v>84085</v>
      </c>
      <c r="D267" s="820">
        <v>97138</v>
      </c>
      <c r="E267" s="821">
        <f t="shared" si="11"/>
        <v>13053</v>
      </c>
    </row>
    <row r="268" spans="1:5" ht="35.25" x14ac:dyDescent="0.5">
      <c r="A268" s="808" t="s">
        <v>181</v>
      </c>
      <c r="B268" s="822">
        <f>SUM(B265:B267)</f>
        <v>336036.63</v>
      </c>
      <c r="C268" s="822">
        <f>SUM(C265:C267)</f>
        <v>339978</v>
      </c>
      <c r="D268" s="822">
        <f>SUM(D265:D267)</f>
        <v>374451</v>
      </c>
      <c r="E268" s="823">
        <f t="shared" si="11"/>
        <v>34473</v>
      </c>
    </row>
    <row r="269" spans="1:5" ht="34.5" x14ac:dyDescent="0.45">
      <c r="A269" s="819" t="s">
        <v>182</v>
      </c>
      <c r="B269" s="820"/>
      <c r="C269" s="820"/>
      <c r="D269" s="820"/>
      <c r="E269" s="821">
        <f t="shared" si="11"/>
        <v>0</v>
      </c>
    </row>
    <row r="270" spans="1:5" ht="34.5" x14ac:dyDescent="0.45">
      <c r="A270" s="819" t="s">
        <v>183</v>
      </c>
      <c r="B270" s="820"/>
      <c r="C270" s="820"/>
      <c r="D270" s="820"/>
      <c r="E270" s="821">
        <f t="shared" si="11"/>
        <v>0</v>
      </c>
    </row>
    <row r="271" spans="1:5" ht="34.5" x14ac:dyDescent="0.45">
      <c r="A271" s="819" t="s">
        <v>184</v>
      </c>
      <c r="B271" s="820"/>
      <c r="C271" s="820"/>
      <c r="D271" s="820"/>
      <c r="E271" s="821">
        <f t="shared" si="11"/>
        <v>0</v>
      </c>
    </row>
    <row r="272" spans="1:5" ht="35.25" x14ac:dyDescent="0.5">
      <c r="A272" s="808" t="s">
        <v>653</v>
      </c>
      <c r="B272" s="822">
        <f>SUM(B269:B271)</f>
        <v>0</v>
      </c>
      <c r="C272" s="822">
        <f>SUM(C269:C271)</f>
        <v>0</v>
      </c>
      <c r="D272" s="822">
        <f>SUM(D269:D271)</f>
        <v>0</v>
      </c>
      <c r="E272" s="823">
        <f t="shared" si="11"/>
        <v>0</v>
      </c>
    </row>
    <row r="273" spans="1:5" ht="34.5" x14ac:dyDescent="0.45">
      <c r="A273" s="819" t="s">
        <v>186</v>
      </c>
      <c r="B273" s="820"/>
      <c r="C273" s="820"/>
      <c r="D273" s="820"/>
      <c r="E273" s="821">
        <f t="shared" si="11"/>
        <v>0</v>
      </c>
    </row>
    <row r="274" spans="1:5" ht="34.5" x14ac:dyDescent="0.45">
      <c r="A274" s="819" t="s">
        <v>187</v>
      </c>
      <c r="B274" s="820"/>
      <c r="C274" s="820"/>
      <c r="D274" s="820"/>
      <c r="E274" s="821">
        <f t="shared" si="11"/>
        <v>0</v>
      </c>
    </row>
    <row r="275" spans="1:5" ht="34.5" x14ac:dyDescent="0.45">
      <c r="A275" s="819" t="s">
        <v>188</v>
      </c>
      <c r="B275" s="820"/>
      <c r="C275" s="820"/>
      <c r="D275" s="820"/>
      <c r="E275" s="821">
        <f t="shared" si="11"/>
        <v>0</v>
      </c>
    </row>
    <row r="276" spans="1:5" ht="34.5" x14ac:dyDescent="0.45">
      <c r="A276" s="819" t="s">
        <v>189</v>
      </c>
      <c r="B276" s="820"/>
      <c r="C276" s="820"/>
      <c r="D276" s="820"/>
      <c r="E276" s="821">
        <f t="shared" si="11"/>
        <v>0</v>
      </c>
    </row>
    <row r="277" spans="1:5" ht="35.25" x14ac:dyDescent="0.5">
      <c r="A277" s="808" t="s">
        <v>190</v>
      </c>
      <c r="B277" s="822">
        <f>SUM(B273:B276)</f>
        <v>0</v>
      </c>
      <c r="C277" s="822">
        <f>SUM(C273:C276)</f>
        <v>0</v>
      </c>
      <c r="D277" s="822">
        <f>SUM(D273:D276)</f>
        <v>0</v>
      </c>
      <c r="E277" s="823">
        <f t="shared" si="11"/>
        <v>0</v>
      </c>
    </row>
    <row r="278" spans="1:5" ht="34.5" x14ac:dyDescent="0.45">
      <c r="A278" s="819" t="s">
        <v>191</v>
      </c>
      <c r="B278" s="820"/>
      <c r="C278" s="820"/>
      <c r="D278" s="820"/>
      <c r="E278" s="821">
        <f t="shared" si="11"/>
        <v>0</v>
      </c>
    </row>
    <row r="279" spans="1:5" ht="34.5" x14ac:dyDescent="0.45">
      <c r="A279" s="819" t="s">
        <v>192</v>
      </c>
      <c r="B279" s="820"/>
      <c r="C279" s="820"/>
      <c r="D279" s="820"/>
      <c r="E279" s="821">
        <f t="shared" si="11"/>
        <v>0</v>
      </c>
    </row>
    <row r="280" spans="1:5" ht="34.5" x14ac:dyDescent="0.45">
      <c r="A280" s="819" t="s">
        <v>193</v>
      </c>
      <c r="B280" s="820"/>
      <c r="C280" s="820"/>
      <c r="D280" s="820"/>
      <c r="E280" s="821">
        <f t="shared" si="11"/>
        <v>0</v>
      </c>
    </row>
    <row r="281" spans="1:5" ht="35.25" x14ac:dyDescent="0.5">
      <c r="A281" s="808" t="s">
        <v>654</v>
      </c>
      <c r="B281" s="822">
        <f>SUM(B278:B280)</f>
        <v>0</v>
      </c>
      <c r="C281" s="822">
        <f>SUM(C278:C280)</f>
        <v>0</v>
      </c>
      <c r="D281" s="822">
        <f>SUM(D278:D280)</f>
        <v>0</v>
      </c>
      <c r="E281" s="823">
        <f>SUM(E278:E280)</f>
        <v>0</v>
      </c>
    </row>
    <row r="282" spans="1:5" ht="35.25" x14ac:dyDescent="0.5">
      <c r="A282" s="808" t="s">
        <v>114</v>
      </c>
      <c r="B282" s="822"/>
      <c r="C282" s="822"/>
      <c r="D282" s="822"/>
      <c r="E282" s="823"/>
    </row>
    <row r="283" spans="1:5" ht="36" thickBot="1" x14ac:dyDescent="0.55000000000000004">
      <c r="A283" s="824" t="s">
        <v>655</v>
      </c>
      <c r="B283" s="825">
        <f>SUM(B268,B272,B277,B281)</f>
        <v>336036.63</v>
      </c>
      <c r="C283" s="825">
        <f>SUM(C268,C272,C277,C281)</f>
        <v>339978</v>
      </c>
      <c r="D283" s="825">
        <f>SUM(D268,D272,D277,D281)</f>
        <v>374451</v>
      </c>
      <c r="E283" s="826">
        <f>SUM(E268,E272,E277,E281)</f>
        <v>34473</v>
      </c>
    </row>
    <row r="284" spans="1:5" ht="35.25" x14ac:dyDescent="0.5">
      <c r="A284" s="814"/>
      <c r="B284" s="803" t="str">
        <f>$B$8</f>
        <v>ACTUAL</v>
      </c>
      <c r="C284" s="803" t="str">
        <f>$C$8</f>
        <v>BUDGETED</v>
      </c>
      <c r="D284" s="803" t="str">
        <f>$D$8</f>
        <v>BUDGETED</v>
      </c>
      <c r="E284" s="804" t="str">
        <f>$E$8</f>
        <v>2023-24+/-</v>
      </c>
    </row>
    <row r="285" spans="1:5" ht="35.25" x14ac:dyDescent="0.5">
      <c r="A285" s="808" t="s">
        <v>678</v>
      </c>
      <c r="B285" s="806" t="str">
        <f>$B$9</f>
        <v>2022-23</v>
      </c>
      <c r="C285" s="806" t="str">
        <f>$C$9</f>
        <v>2022-23</v>
      </c>
      <c r="D285" s="806" t="str">
        <f>$D$9</f>
        <v>2023-24</v>
      </c>
      <c r="E285" s="807" t="str">
        <f>$E$9</f>
        <v>2022-23</v>
      </c>
    </row>
    <row r="286" spans="1:5" ht="35.25" x14ac:dyDescent="0.5">
      <c r="A286" s="808" t="s">
        <v>679</v>
      </c>
      <c r="B286" s="815"/>
      <c r="C286" s="816"/>
      <c r="D286" s="816"/>
      <c r="E286" s="827"/>
    </row>
    <row r="287" spans="1:5" ht="35.25" x14ac:dyDescent="0.5">
      <c r="A287" s="817"/>
      <c r="B287" s="818"/>
      <c r="C287" s="816"/>
      <c r="D287" s="816"/>
      <c r="E287" s="827"/>
    </row>
    <row r="288" spans="1:5" ht="34.5" x14ac:dyDescent="0.45">
      <c r="A288" s="819" t="s">
        <v>650</v>
      </c>
      <c r="B288" s="820">
        <v>102647</v>
      </c>
      <c r="C288" s="820">
        <v>102647</v>
      </c>
      <c r="D288" s="820">
        <v>107333</v>
      </c>
      <c r="E288" s="821">
        <f t="shared" ref="E288:E303" si="12">D288-C288</f>
        <v>4686</v>
      </c>
    </row>
    <row r="289" spans="1:5" ht="34.5" x14ac:dyDescent="0.45">
      <c r="A289" s="819" t="s">
        <v>651</v>
      </c>
      <c r="B289" s="820"/>
      <c r="C289" s="820"/>
      <c r="D289" s="820"/>
      <c r="E289" s="821">
        <f t="shared" si="12"/>
        <v>0</v>
      </c>
    </row>
    <row r="290" spans="1:5" ht="34.5" x14ac:dyDescent="0.45">
      <c r="A290" s="819" t="s">
        <v>652</v>
      </c>
      <c r="B290" s="820">
        <v>40927.78</v>
      </c>
      <c r="C290" s="820">
        <v>40928</v>
      </c>
      <c r="D290" s="820">
        <v>38367</v>
      </c>
      <c r="E290" s="821">
        <f t="shared" si="12"/>
        <v>-2561</v>
      </c>
    </row>
    <row r="291" spans="1:5" ht="35.25" x14ac:dyDescent="0.5">
      <c r="A291" s="808" t="s">
        <v>181</v>
      </c>
      <c r="B291" s="822">
        <f>SUM(B288:B290)</f>
        <v>143574.78</v>
      </c>
      <c r="C291" s="822">
        <f>SUM(C288:C290)</f>
        <v>143575</v>
      </c>
      <c r="D291" s="822">
        <f>SUM(D288:D290)</f>
        <v>145700</v>
      </c>
      <c r="E291" s="823">
        <f t="shared" si="12"/>
        <v>2125</v>
      </c>
    </row>
    <row r="292" spans="1:5" ht="34.5" x14ac:dyDescent="0.45">
      <c r="A292" s="819" t="s">
        <v>182</v>
      </c>
      <c r="B292" s="820">
        <v>1935.95</v>
      </c>
      <c r="C292" s="820">
        <v>1936</v>
      </c>
      <c r="D292" s="820"/>
      <c r="E292" s="821">
        <f t="shared" si="12"/>
        <v>-1936</v>
      </c>
    </row>
    <row r="293" spans="1:5" ht="34.5" x14ac:dyDescent="0.45">
      <c r="A293" s="819" t="s">
        <v>183</v>
      </c>
      <c r="B293" s="820"/>
      <c r="C293" s="820"/>
      <c r="D293" s="820"/>
      <c r="E293" s="821">
        <f t="shared" si="12"/>
        <v>0</v>
      </c>
    </row>
    <row r="294" spans="1:5" ht="34.5" x14ac:dyDescent="0.45">
      <c r="A294" s="819" t="s">
        <v>184</v>
      </c>
      <c r="B294" s="820"/>
      <c r="C294" s="820"/>
      <c r="D294" s="820"/>
      <c r="E294" s="821">
        <f t="shared" si="12"/>
        <v>0</v>
      </c>
    </row>
    <row r="295" spans="1:5" ht="35.25" x14ac:dyDescent="0.5">
      <c r="A295" s="808" t="s">
        <v>653</v>
      </c>
      <c r="B295" s="822">
        <f>SUM(B292:B294)</f>
        <v>1935.95</v>
      </c>
      <c r="C295" s="822">
        <f>SUM(C292:C294)</f>
        <v>1936</v>
      </c>
      <c r="D295" s="822">
        <f>SUM(D292:D294)</f>
        <v>0</v>
      </c>
      <c r="E295" s="823">
        <f t="shared" si="12"/>
        <v>-1936</v>
      </c>
    </row>
    <row r="296" spans="1:5" ht="34.5" x14ac:dyDescent="0.45">
      <c r="A296" s="819" t="s">
        <v>186</v>
      </c>
      <c r="B296" s="820"/>
      <c r="C296" s="820"/>
      <c r="D296" s="820"/>
      <c r="E296" s="821">
        <f t="shared" si="12"/>
        <v>0</v>
      </c>
    </row>
    <row r="297" spans="1:5" ht="34.5" x14ac:dyDescent="0.45">
      <c r="A297" s="819" t="s">
        <v>187</v>
      </c>
      <c r="B297" s="820"/>
      <c r="C297" s="820"/>
      <c r="D297" s="820"/>
      <c r="E297" s="821">
        <f t="shared" si="12"/>
        <v>0</v>
      </c>
    </row>
    <row r="298" spans="1:5" ht="34.5" x14ac:dyDescent="0.45">
      <c r="A298" s="819" t="s">
        <v>188</v>
      </c>
      <c r="B298" s="820"/>
      <c r="C298" s="820"/>
      <c r="D298" s="820"/>
      <c r="E298" s="821">
        <f t="shared" si="12"/>
        <v>0</v>
      </c>
    </row>
    <row r="299" spans="1:5" ht="34.5" x14ac:dyDescent="0.45">
      <c r="A299" s="819" t="s">
        <v>189</v>
      </c>
      <c r="B299" s="820"/>
      <c r="C299" s="820"/>
      <c r="D299" s="820"/>
      <c r="E299" s="821">
        <f t="shared" si="12"/>
        <v>0</v>
      </c>
    </row>
    <row r="300" spans="1:5" ht="35.25" x14ac:dyDescent="0.5">
      <c r="A300" s="808" t="s">
        <v>190</v>
      </c>
      <c r="B300" s="822">
        <f>SUM(B296:B299)</f>
        <v>0</v>
      </c>
      <c r="C300" s="822">
        <f>SUM(C296:C299)</f>
        <v>0</v>
      </c>
      <c r="D300" s="822">
        <f>SUM(D296:D299)</f>
        <v>0</v>
      </c>
      <c r="E300" s="823">
        <f t="shared" si="12"/>
        <v>0</v>
      </c>
    </row>
    <row r="301" spans="1:5" ht="34.5" x14ac:dyDescent="0.45">
      <c r="A301" s="819" t="s">
        <v>191</v>
      </c>
      <c r="B301" s="820"/>
      <c r="C301" s="820"/>
      <c r="D301" s="820"/>
      <c r="E301" s="821">
        <f t="shared" si="12"/>
        <v>0</v>
      </c>
    </row>
    <row r="302" spans="1:5" ht="34.5" x14ac:dyDescent="0.45">
      <c r="A302" s="819" t="s">
        <v>192</v>
      </c>
      <c r="B302" s="820"/>
      <c r="C302" s="820"/>
      <c r="D302" s="820"/>
      <c r="E302" s="821">
        <f t="shared" si="12"/>
        <v>0</v>
      </c>
    </row>
    <row r="303" spans="1:5" ht="34.5" x14ac:dyDescent="0.45">
      <c r="A303" s="819" t="s">
        <v>193</v>
      </c>
      <c r="B303" s="820"/>
      <c r="C303" s="820"/>
      <c r="D303" s="820"/>
      <c r="E303" s="821">
        <f t="shared" si="12"/>
        <v>0</v>
      </c>
    </row>
    <row r="304" spans="1:5" ht="35.25" x14ac:dyDescent="0.5">
      <c r="A304" s="808" t="s">
        <v>654</v>
      </c>
      <c r="B304" s="822">
        <f>SUM(B301:B303)</f>
        <v>0</v>
      </c>
      <c r="C304" s="822">
        <f>SUM(C301:C303)</f>
        <v>0</v>
      </c>
      <c r="D304" s="822">
        <f>SUM(D301:D303)</f>
        <v>0</v>
      </c>
      <c r="E304" s="823">
        <f>SUM(E301:E303)</f>
        <v>0</v>
      </c>
    </row>
    <row r="305" spans="1:5" ht="35.25" x14ac:dyDescent="0.5">
      <c r="A305" s="808" t="s">
        <v>114</v>
      </c>
      <c r="B305" s="822"/>
      <c r="C305" s="822"/>
      <c r="D305" s="822"/>
      <c r="E305" s="823"/>
    </row>
    <row r="306" spans="1:5" ht="36" thickBot="1" x14ac:dyDescent="0.55000000000000004">
      <c r="A306" s="824" t="s">
        <v>655</v>
      </c>
      <c r="B306" s="825">
        <f>SUM(B291,B295,B300,B304)</f>
        <v>145510.73000000001</v>
      </c>
      <c r="C306" s="825">
        <f>SUM(C291,C295,C300,C304)</f>
        <v>145511</v>
      </c>
      <c r="D306" s="825">
        <f>SUM(D291,D295,D300,D304)</f>
        <v>145700</v>
      </c>
      <c r="E306" s="826">
        <f>SUM(E291,E295,E300,E304)</f>
        <v>189</v>
      </c>
    </row>
    <row r="307" spans="1:5" ht="35.25" x14ac:dyDescent="0.5">
      <c r="A307" s="814"/>
      <c r="B307" s="803" t="str">
        <f>$B$8</f>
        <v>ACTUAL</v>
      </c>
      <c r="C307" s="803" t="str">
        <f>$C$8</f>
        <v>BUDGETED</v>
      </c>
      <c r="D307" s="803" t="str">
        <f>$D$8</f>
        <v>BUDGETED</v>
      </c>
      <c r="E307" s="804" t="str">
        <f>$E$8</f>
        <v>2023-24+/-</v>
      </c>
    </row>
    <row r="308" spans="1:5" ht="35.25" x14ac:dyDescent="0.5">
      <c r="A308" s="808" t="s">
        <v>680</v>
      </c>
      <c r="B308" s="806" t="str">
        <f>$B$9</f>
        <v>2022-23</v>
      </c>
      <c r="C308" s="806" t="str">
        <f>$C$9</f>
        <v>2022-23</v>
      </c>
      <c r="D308" s="806" t="str">
        <f>$D$9</f>
        <v>2023-24</v>
      </c>
      <c r="E308" s="807" t="str">
        <f>$E$9</f>
        <v>2022-23</v>
      </c>
    </row>
    <row r="309" spans="1:5" ht="35.25" x14ac:dyDescent="0.5">
      <c r="A309" s="808" t="s">
        <v>681</v>
      </c>
      <c r="B309" s="815"/>
      <c r="C309" s="816"/>
      <c r="D309" s="816"/>
      <c r="E309" s="827"/>
    </row>
    <row r="310" spans="1:5" ht="35.25" x14ac:dyDescent="0.5">
      <c r="A310" s="817"/>
      <c r="B310" s="818"/>
      <c r="C310" s="816"/>
      <c r="D310" s="816"/>
      <c r="E310" s="827"/>
    </row>
    <row r="311" spans="1:5" ht="34.5" x14ac:dyDescent="0.45">
      <c r="A311" s="819" t="s">
        <v>650</v>
      </c>
      <c r="B311" s="820">
        <v>47681.4</v>
      </c>
      <c r="C311" s="820">
        <v>47681</v>
      </c>
      <c r="D311" s="820">
        <v>49636</v>
      </c>
      <c r="E311" s="821">
        <f t="shared" ref="E311:E326" si="13">D311-C311</f>
        <v>1955</v>
      </c>
    </row>
    <row r="312" spans="1:5" ht="34.5" x14ac:dyDescent="0.45">
      <c r="A312" s="819" t="s">
        <v>651</v>
      </c>
      <c r="B312" s="820"/>
      <c r="C312" s="820"/>
      <c r="D312" s="820"/>
      <c r="E312" s="821">
        <f t="shared" si="13"/>
        <v>0</v>
      </c>
    </row>
    <row r="313" spans="1:5" ht="34.5" x14ac:dyDescent="0.45">
      <c r="A313" s="819" t="s">
        <v>652</v>
      </c>
      <c r="B313" s="820">
        <v>20408.05</v>
      </c>
      <c r="C313" s="820">
        <v>20408</v>
      </c>
      <c r="D313" s="820">
        <v>19845</v>
      </c>
      <c r="E313" s="821">
        <f t="shared" si="13"/>
        <v>-563</v>
      </c>
    </row>
    <row r="314" spans="1:5" ht="35.25" x14ac:dyDescent="0.5">
      <c r="A314" s="808" t="s">
        <v>181</v>
      </c>
      <c r="B314" s="822">
        <f>SUM(B311:B313)</f>
        <v>68089.45</v>
      </c>
      <c r="C314" s="822">
        <f>SUM(C311:C313)</f>
        <v>68089</v>
      </c>
      <c r="D314" s="822">
        <f>SUM(D311:D313)</f>
        <v>69481</v>
      </c>
      <c r="E314" s="823">
        <f t="shared" si="13"/>
        <v>1392</v>
      </c>
    </row>
    <row r="315" spans="1:5" ht="34.5" x14ac:dyDescent="0.45">
      <c r="A315" s="819" t="s">
        <v>182</v>
      </c>
      <c r="B315" s="820"/>
      <c r="C315" s="820"/>
      <c r="D315" s="820"/>
      <c r="E315" s="821">
        <f t="shared" si="13"/>
        <v>0</v>
      </c>
    </row>
    <row r="316" spans="1:5" ht="34.5" x14ac:dyDescent="0.45">
      <c r="A316" s="819" t="s">
        <v>183</v>
      </c>
      <c r="B316" s="820"/>
      <c r="C316" s="820"/>
      <c r="D316" s="820"/>
      <c r="E316" s="821">
        <f t="shared" si="13"/>
        <v>0</v>
      </c>
    </row>
    <row r="317" spans="1:5" ht="34.5" x14ac:dyDescent="0.45">
      <c r="A317" s="819" t="s">
        <v>184</v>
      </c>
      <c r="B317" s="820"/>
      <c r="C317" s="820"/>
      <c r="D317" s="820"/>
      <c r="E317" s="821">
        <f t="shared" si="13"/>
        <v>0</v>
      </c>
    </row>
    <row r="318" spans="1:5" ht="35.25" x14ac:dyDescent="0.5">
      <c r="A318" s="808" t="s">
        <v>653</v>
      </c>
      <c r="B318" s="822">
        <f>SUM(B315:B317)</f>
        <v>0</v>
      </c>
      <c r="C318" s="822">
        <f>SUM(C315:C317)</f>
        <v>0</v>
      </c>
      <c r="D318" s="822">
        <f>SUM(D315:D317)</f>
        <v>0</v>
      </c>
      <c r="E318" s="823">
        <f t="shared" si="13"/>
        <v>0</v>
      </c>
    </row>
    <row r="319" spans="1:5" ht="34.5" x14ac:dyDescent="0.45">
      <c r="A319" s="819" t="s">
        <v>186</v>
      </c>
      <c r="B319" s="820"/>
      <c r="C319" s="820"/>
      <c r="D319" s="820"/>
      <c r="E319" s="821">
        <f t="shared" si="13"/>
        <v>0</v>
      </c>
    </row>
    <row r="320" spans="1:5" ht="34.5" x14ac:dyDescent="0.45">
      <c r="A320" s="819" t="s">
        <v>187</v>
      </c>
      <c r="B320" s="820"/>
      <c r="C320" s="820"/>
      <c r="D320" s="820"/>
      <c r="E320" s="821">
        <f t="shared" si="13"/>
        <v>0</v>
      </c>
    </row>
    <row r="321" spans="1:5" ht="34.5" x14ac:dyDescent="0.45">
      <c r="A321" s="819" t="s">
        <v>188</v>
      </c>
      <c r="B321" s="820"/>
      <c r="C321" s="820"/>
      <c r="D321" s="820"/>
      <c r="E321" s="821">
        <f t="shared" si="13"/>
        <v>0</v>
      </c>
    </row>
    <row r="322" spans="1:5" ht="34.5" x14ac:dyDescent="0.45">
      <c r="A322" s="819" t="s">
        <v>189</v>
      </c>
      <c r="B322" s="820"/>
      <c r="C322" s="820"/>
      <c r="D322" s="820"/>
      <c r="E322" s="821">
        <f t="shared" si="13"/>
        <v>0</v>
      </c>
    </row>
    <row r="323" spans="1:5" ht="35.25" x14ac:dyDescent="0.5">
      <c r="A323" s="808" t="s">
        <v>190</v>
      </c>
      <c r="B323" s="822">
        <f>SUM(B319:B322)</f>
        <v>0</v>
      </c>
      <c r="C323" s="822">
        <f>SUM(C319:C322)</f>
        <v>0</v>
      </c>
      <c r="D323" s="822">
        <f>SUM(D319:D322)</f>
        <v>0</v>
      </c>
      <c r="E323" s="823">
        <f t="shared" si="13"/>
        <v>0</v>
      </c>
    </row>
    <row r="324" spans="1:5" ht="34.5" x14ac:dyDescent="0.45">
      <c r="A324" s="819" t="s">
        <v>191</v>
      </c>
      <c r="B324" s="820"/>
      <c r="C324" s="820"/>
      <c r="D324" s="820"/>
      <c r="E324" s="821">
        <f t="shared" si="13"/>
        <v>0</v>
      </c>
    </row>
    <row r="325" spans="1:5" ht="34.5" x14ac:dyDescent="0.45">
      <c r="A325" s="819" t="s">
        <v>192</v>
      </c>
      <c r="B325" s="820"/>
      <c r="C325" s="820"/>
      <c r="D325" s="820"/>
      <c r="E325" s="821">
        <f t="shared" si="13"/>
        <v>0</v>
      </c>
    </row>
    <row r="326" spans="1:5" ht="34.5" x14ac:dyDescent="0.45">
      <c r="A326" s="819" t="s">
        <v>193</v>
      </c>
      <c r="B326" s="820"/>
      <c r="C326" s="820"/>
      <c r="D326" s="820"/>
      <c r="E326" s="821">
        <f t="shared" si="13"/>
        <v>0</v>
      </c>
    </row>
    <row r="327" spans="1:5" ht="35.25" x14ac:dyDescent="0.5">
      <c r="A327" s="808" t="s">
        <v>654</v>
      </c>
      <c r="B327" s="822">
        <f>SUM(B324:B326)</f>
        <v>0</v>
      </c>
      <c r="C327" s="822">
        <f>SUM(C324:C326)</f>
        <v>0</v>
      </c>
      <c r="D327" s="822">
        <f>SUM(D324:D326)</f>
        <v>0</v>
      </c>
      <c r="E327" s="823">
        <f>SUM(E324:E326)</f>
        <v>0</v>
      </c>
    </row>
    <row r="328" spans="1:5" ht="35.25" x14ac:dyDescent="0.5">
      <c r="A328" s="808" t="s">
        <v>114</v>
      </c>
      <c r="B328" s="822"/>
      <c r="C328" s="822"/>
      <c r="D328" s="822"/>
      <c r="E328" s="823"/>
    </row>
    <row r="329" spans="1:5" ht="36" thickBot="1" x14ac:dyDescent="0.55000000000000004">
      <c r="A329" s="824" t="s">
        <v>655</v>
      </c>
      <c r="B329" s="825">
        <f>SUM(B314,B318,B323,B327)</f>
        <v>68089.45</v>
      </c>
      <c r="C329" s="825">
        <f>SUM(C314,C318,C323,C327)</f>
        <v>68089</v>
      </c>
      <c r="D329" s="825">
        <f>SUM(D314,D318,D323,D327)</f>
        <v>69481</v>
      </c>
      <c r="E329" s="826">
        <f>SUM(E314,E318,E323,E327)</f>
        <v>1392</v>
      </c>
    </row>
    <row r="330" spans="1:5" ht="35.25" x14ac:dyDescent="0.5">
      <c r="A330" s="814"/>
      <c r="B330" s="803" t="str">
        <f>$B$8</f>
        <v>ACTUAL</v>
      </c>
      <c r="C330" s="803" t="str">
        <f>$C$8</f>
        <v>BUDGETED</v>
      </c>
      <c r="D330" s="803" t="str">
        <f>$D$8</f>
        <v>BUDGETED</v>
      </c>
      <c r="E330" s="804" t="str">
        <f>$E$8</f>
        <v>2023-24+/-</v>
      </c>
    </row>
    <row r="331" spans="1:5" ht="35.25" x14ac:dyDescent="0.5">
      <c r="A331" s="808" t="s">
        <v>682</v>
      </c>
      <c r="B331" s="806" t="str">
        <f>$B$9</f>
        <v>2022-23</v>
      </c>
      <c r="C331" s="806" t="str">
        <f>$C$9</f>
        <v>2022-23</v>
      </c>
      <c r="D331" s="806" t="str">
        <f>$D$9</f>
        <v>2023-24</v>
      </c>
      <c r="E331" s="807" t="str">
        <f>$E$9</f>
        <v>2022-23</v>
      </c>
    </row>
    <row r="332" spans="1:5" ht="35.25" x14ac:dyDescent="0.5">
      <c r="A332" s="808" t="s">
        <v>683</v>
      </c>
      <c r="B332" s="815"/>
      <c r="C332" s="816"/>
      <c r="D332" s="816"/>
      <c r="E332" s="827"/>
    </row>
    <row r="333" spans="1:5" ht="35.25" x14ac:dyDescent="0.5">
      <c r="A333" s="817"/>
      <c r="B333" s="818"/>
      <c r="C333" s="816"/>
      <c r="D333" s="816"/>
      <c r="E333" s="827"/>
    </row>
    <row r="334" spans="1:5" ht="34.5" x14ac:dyDescent="0.45">
      <c r="A334" s="819" t="s">
        <v>650</v>
      </c>
      <c r="B334" s="820">
        <v>54179.8</v>
      </c>
      <c r="C334" s="820">
        <v>54180</v>
      </c>
      <c r="D334" s="820">
        <v>55674</v>
      </c>
      <c r="E334" s="821">
        <f t="shared" ref="E334:E349" si="14">D334-C334</f>
        <v>1494</v>
      </c>
    </row>
    <row r="335" spans="1:5" ht="34.5" x14ac:dyDescent="0.45">
      <c r="A335" s="819" t="s">
        <v>651</v>
      </c>
      <c r="B335" s="820"/>
      <c r="C335" s="820"/>
      <c r="D335" s="820"/>
      <c r="E335" s="821">
        <f t="shared" si="14"/>
        <v>0</v>
      </c>
    </row>
    <row r="336" spans="1:5" ht="34.5" x14ac:dyDescent="0.45">
      <c r="A336" s="819" t="s">
        <v>652</v>
      </c>
      <c r="B336" s="820">
        <v>20018.48</v>
      </c>
      <c r="C336" s="820">
        <v>20018</v>
      </c>
      <c r="D336" s="820">
        <v>18476</v>
      </c>
      <c r="E336" s="821">
        <f t="shared" si="14"/>
        <v>-1542</v>
      </c>
    </row>
    <row r="337" spans="1:5" ht="35.25" x14ac:dyDescent="0.5">
      <c r="A337" s="808" t="s">
        <v>181</v>
      </c>
      <c r="B337" s="822">
        <f>SUM(B334:B336)</f>
        <v>74198.28</v>
      </c>
      <c r="C337" s="822">
        <f>SUM(C334:C336)</f>
        <v>74198</v>
      </c>
      <c r="D337" s="822">
        <f>SUM(D334:D336)</f>
        <v>74150</v>
      </c>
      <c r="E337" s="823">
        <f t="shared" si="14"/>
        <v>-48</v>
      </c>
    </row>
    <row r="338" spans="1:5" ht="34.5" x14ac:dyDescent="0.45">
      <c r="A338" s="819" t="s">
        <v>182</v>
      </c>
      <c r="B338" s="820">
        <v>64.849999999999994</v>
      </c>
      <c r="C338" s="820">
        <v>300</v>
      </c>
      <c r="D338" s="820">
        <v>500</v>
      </c>
      <c r="E338" s="821">
        <f t="shared" si="14"/>
        <v>200</v>
      </c>
    </row>
    <row r="339" spans="1:5" ht="34.5" x14ac:dyDescent="0.45">
      <c r="A339" s="819" t="s">
        <v>183</v>
      </c>
      <c r="B339" s="820"/>
      <c r="C339" s="820"/>
      <c r="D339" s="820">
        <v>1000</v>
      </c>
      <c r="E339" s="821">
        <f t="shared" si="14"/>
        <v>1000</v>
      </c>
    </row>
    <row r="340" spans="1:5" ht="34.5" x14ac:dyDescent="0.45">
      <c r="A340" s="819" t="s">
        <v>184</v>
      </c>
      <c r="B340" s="820">
        <v>2184</v>
      </c>
      <c r="C340" s="820">
        <v>2200</v>
      </c>
      <c r="D340" s="820">
        <v>1000</v>
      </c>
      <c r="E340" s="821">
        <f t="shared" si="14"/>
        <v>-1200</v>
      </c>
    </row>
    <row r="341" spans="1:5" ht="35.25" x14ac:dyDescent="0.5">
      <c r="A341" s="808" t="s">
        <v>653</v>
      </c>
      <c r="B341" s="822">
        <f>SUM(B338:B340)</f>
        <v>2248.85</v>
      </c>
      <c r="C341" s="822">
        <f>SUM(C338:C340)</f>
        <v>2500</v>
      </c>
      <c r="D341" s="822">
        <f>SUM(D338:D340)</f>
        <v>2500</v>
      </c>
      <c r="E341" s="823">
        <f t="shared" si="14"/>
        <v>0</v>
      </c>
    </row>
    <row r="342" spans="1:5" ht="34.5" x14ac:dyDescent="0.45">
      <c r="A342" s="819" t="s">
        <v>186</v>
      </c>
      <c r="B342" s="820"/>
      <c r="C342" s="820"/>
      <c r="D342" s="820"/>
      <c r="E342" s="821">
        <f t="shared" si="14"/>
        <v>0</v>
      </c>
    </row>
    <row r="343" spans="1:5" ht="34.5" x14ac:dyDescent="0.45">
      <c r="A343" s="819" t="s">
        <v>187</v>
      </c>
      <c r="B343" s="820"/>
      <c r="C343" s="820"/>
      <c r="D343" s="820"/>
      <c r="E343" s="821">
        <f t="shared" si="14"/>
        <v>0</v>
      </c>
    </row>
    <row r="344" spans="1:5" ht="34.5" x14ac:dyDescent="0.45">
      <c r="A344" s="819" t="s">
        <v>188</v>
      </c>
      <c r="B344" s="820"/>
      <c r="C344" s="820"/>
      <c r="D344" s="820"/>
      <c r="E344" s="821">
        <f t="shared" si="14"/>
        <v>0</v>
      </c>
    </row>
    <row r="345" spans="1:5" ht="34.5" x14ac:dyDescent="0.45">
      <c r="A345" s="819" t="s">
        <v>189</v>
      </c>
      <c r="B345" s="820"/>
      <c r="C345" s="820"/>
      <c r="D345" s="820"/>
      <c r="E345" s="821">
        <f t="shared" si="14"/>
        <v>0</v>
      </c>
    </row>
    <row r="346" spans="1:5" ht="35.25" x14ac:dyDescent="0.5">
      <c r="A346" s="808" t="s">
        <v>190</v>
      </c>
      <c r="B346" s="822">
        <f>SUM(B342:B345)</f>
        <v>0</v>
      </c>
      <c r="C346" s="822">
        <f>SUM(C342:C345)</f>
        <v>0</v>
      </c>
      <c r="D346" s="822">
        <f>SUM(D342:D345)</f>
        <v>0</v>
      </c>
      <c r="E346" s="823">
        <f t="shared" si="14"/>
        <v>0</v>
      </c>
    </row>
    <row r="347" spans="1:5" ht="34.5" x14ac:dyDescent="0.45">
      <c r="A347" s="819" t="s">
        <v>191</v>
      </c>
      <c r="B347" s="820"/>
      <c r="C347" s="820"/>
      <c r="D347" s="820"/>
      <c r="E347" s="821">
        <f t="shared" si="14"/>
        <v>0</v>
      </c>
    </row>
    <row r="348" spans="1:5" ht="34.5" x14ac:dyDescent="0.45">
      <c r="A348" s="819" t="s">
        <v>192</v>
      </c>
      <c r="B348" s="820"/>
      <c r="C348" s="820"/>
      <c r="D348" s="820"/>
      <c r="E348" s="821">
        <f t="shared" si="14"/>
        <v>0</v>
      </c>
    </row>
    <row r="349" spans="1:5" ht="34.5" x14ac:dyDescent="0.45">
      <c r="A349" s="819" t="s">
        <v>193</v>
      </c>
      <c r="B349" s="820"/>
      <c r="C349" s="820"/>
      <c r="D349" s="820"/>
      <c r="E349" s="821">
        <f t="shared" si="14"/>
        <v>0</v>
      </c>
    </row>
    <row r="350" spans="1:5" ht="35.25" x14ac:dyDescent="0.5">
      <c r="A350" s="808" t="s">
        <v>654</v>
      </c>
      <c r="B350" s="822">
        <f>SUM(B347:B349)</f>
        <v>0</v>
      </c>
      <c r="C350" s="822">
        <f>SUM(C347:C349)</f>
        <v>0</v>
      </c>
      <c r="D350" s="822">
        <f>SUM(D347:D349)</f>
        <v>0</v>
      </c>
      <c r="E350" s="823">
        <f>SUM(E347:E349)</f>
        <v>0</v>
      </c>
    </row>
    <row r="351" spans="1:5" ht="35.25" x14ac:dyDescent="0.5">
      <c r="A351" s="808" t="s">
        <v>114</v>
      </c>
      <c r="B351" s="822"/>
      <c r="C351" s="822"/>
      <c r="D351" s="822"/>
      <c r="E351" s="823"/>
    </row>
    <row r="352" spans="1:5" ht="36" thickBot="1" x14ac:dyDescent="0.55000000000000004">
      <c r="A352" s="824" t="s">
        <v>655</v>
      </c>
      <c r="B352" s="825">
        <f>SUM(B337,B341,B346,B350)</f>
        <v>76447.13</v>
      </c>
      <c r="C352" s="825">
        <f>SUM(C337,C341,C346,C350)</f>
        <v>76698</v>
      </c>
      <c r="D352" s="825">
        <f>SUM(D337,D341,D346,D350)</f>
        <v>76650</v>
      </c>
      <c r="E352" s="826">
        <f>SUM(E337,E341,E346,E350)</f>
        <v>-48</v>
      </c>
    </row>
    <row r="353" spans="1:5" ht="35.25" x14ac:dyDescent="0.5">
      <c r="A353" s="814"/>
      <c r="B353" s="803" t="str">
        <f>$B$8</f>
        <v>ACTUAL</v>
      </c>
      <c r="C353" s="803" t="str">
        <f>$C$8</f>
        <v>BUDGETED</v>
      </c>
      <c r="D353" s="803" t="str">
        <f>$D$8</f>
        <v>BUDGETED</v>
      </c>
      <c r="E353" s="804" t="str">
        <f>$E$8</f>
        <v>2023-24+/-</v>
      </c>
    </row>
    <row r="354" spans="1:5" ht="35.25" x14ac:dyDescent="0.5">
      <c r="A354" s="808" t="s">
        <v>684</v>
      </c>
      <c r="B354" s="806" t="str">
        <f>$B$9</f>
        <v>2022-23</v>
      </c>
      <c r="C354" s="806" t="str">
        <f>$C$9</f>
        <v>2022-23</v>
      </c>
      <c r="D354" s="806" t="str">
        <f>$D$9</f>
        <v>2023-24</v>
      </c>
      <c r="E354" s="807" t="str">
        <f>$E$9</f>
        <v>2022-23</v>
      </c>
    </row>
    <row r="355" spans="1:5" ht="35.25" x14ac:dyDescent="0.5">
      <c r="A355" s="808" t="s">
        <v>685</v>
      </c>
      <c r="B355" s="815"/>
      <c r="C355" s="816"/>
      <c r="D355" s="816"/>
      <c r="E355" s="827"/>
    </row>
    <row r="356" spans="1:5" ht="35.25" x14ac:dyDescent="0.5">
      <c r="A356" s="817"/>
      <c r="B356" s="818"/>
      <c r="C356" s="816"/>
      <c r="D356" s="816"/>
      <c r="E356" s="827"/>
    </row>
    <row r="357" spans="1:5" ht="34.5" x14ac:dyDescent="0.45">
      <c r="A357" s="819" t="s">
        <v>650</v>
      </c>
      <c r="B357" s="820">
        <v>49195.8</v>
      </c>
      <c r="C357" s="820">
        <v>49196</v>
      </c>
      <c r="D357" s="820">
        <v>51415</v>
      </c>
      <c r="E357" s="821">
        <f>D357-C357</f>
        <v>2219</v>
      </c>
    </row>
    <row r="358" spans="1:5" ht="34.5" x14ac:dyDescent="0.45">
      <c r="A358" s="819" t="s">
        <v>651</v>
      </c>
      <c r="B358" s="820"/>
      <c r="C358" s="820"/>
      <c r="D358" s="820"/>
      <c r="E358" s="821">
        <f>D358-C358</f>
        <v>0</v>
      </c>
    </row>
    <row r="359" spans="1:5" ht="34.5" x14ac:dyDescent="0.45">
      <c r="A359" s="819" t="s">
        <v>652</v>
      </c>
      <c r="B359" s="820">
        <v>20519.79</v>
      </c>
      <c r="C359" s="820">
        <v>20520</v>
      </c>
      <c r="D359" s="820">
        <v>17379</v>
      </c>
      <c r="E359" s="821">
        <f>D359-C359</f>
        <v>-3141</v>
      </c>
    </row>
    <row r="360" spans="1:5" ht="35.25" x14ac:dyDescent="0.5">
      <c r="A360" s="808" t="s">
        <v>181</v>
      </c>
      <c r="B360" s="822">
        <f>SUM(B357:B359)</f>
        <v>69715.59</v>
      </c>
      <c r="C360" s="822">
        <f>SUM(C357:C359)</f>
        <v>69716</v>
      </c>
      <c r="D360" s="822">
        <f>SUM(D357:D359)</f>
        <v>68794</v>
      </c>
      <c r="E360" s="823">
        <f t="shared" ref="E360:E369" si="15">D360-C360</f>
        <v>-922</v>
      </c>
    </row>
    <row r="361" spans="1:5" ht="34.5" x14ac:dyDescent="0.45">
      <c r="A361" s="819" t="s">
        <v>182</v>
      </c>
      <c r="B361" s="820"/>
      <c r="C361" s="820"/>
      <c r="D361" s="820"/>
      <c r="E361" s="821">
        <f t="shared" si="15"/>
        <v>0</v>
      </c>
    </row>
    <row r="362" spans="1:5" ht="34.5" x14ac:dyDescent="0.45">
      <c r="A362" s="819" t="s">
        <v>183</v>
      </c>
      <c r="B362" s="820"/>
      <c r="C362" s="820"/>
      <c r="D362" s="820"/>
      <c r="E362" s="821">
        <f t="shared" si="15"/>
        <v>0</v>
      </c>
    </row>
    <row r="363" spans="1:5" ht="34.5" x14ac:dyDescent="0.45">
      <c r="A363" s="819" t="s">
        <v>184</v>
      </c>
      <c r="B363" s="820"/>
      <c r="C363" s="820"/>
      <c r="D363" s="820"/>
      <c r="E363" s="821">
        <f t="shared" si="15"/>
        <v>0</v>
      </c>
    </row>
    <row r="364" spans="1:5" ht="35.25" x14ac:dyDescent="0.5">
      <c r="A364" s="808" t="s">
        <v>653</v>
      </c>
      <c r="B364" s="822">
        <f>SUM(B361:B363)</f>
        <v>0</v>
      </c>
      <c r="C364" s="822">
        <f>SUM(C361:C363)</f>
        <v>0</v>
      </c>
      <c r="D364" s="822">
        <f>SUM(D361:D363)</f>
        <v>0</v>
      </c>
      <c r="E364" s="823">
        <f t="shared" si="15"/>
        <v>0</v>
      </c>
    </row>
    <row r="365" spans="1:5" ht="34.5" x14ac:dyDescent="0.45">
      <c r="A365" s="819" t="s">
        <v>186</v>
      </c>
      <c r="B365" s="820"/>
      <c r="C365" s="820"/>
      <c r="D365" s="820"/>
      <c r="E365" s="821">
        <f t="shared" si="15"/>
        <v>0</v>
      </c>
    </row>
    <row r="366" spans="1:5" ht="34.5" x14ac:dyDescent="0.45">
      <c r="A366" s="819" t="s">
        <v>187</v>
      </c>
      <c r="B366" s="820"/>
      <c r="C366" s="820"/>
      <c r="D366" s="820"/>
      <c r="E366" s="821">
        <f t="shared" si="15"/>
        <v>0</v>
      </c>
    </row>
    <row r="367" spans="1:5" ht="34.5" x14ac:dyDescent="0.45">
      <c r="A367" s="819" t="s">
        <v>188</v>
      </c>
      <c r="B367" s="820"/>
      <c r="C367" s="820"/>
      <c r="D367" s="820"/>
      <c r="E367" s="821">
        <f t="shared" si="15"/>
        <v>0</v>
      </c>
    </row>
    <row r="368" spans="1:5" ht="34.5" x14ac:dyDescent="0.45">
      <c r="A368" s="819" t="s">
        <v>189</v>
      </c>
      <c r="B368" s="820"/>
      <c r="C368" s="820"/>
      <c r="D368" s="820"/>
      <c r="E368" s="821">
        <f t="shared" si="15"/>
        <v>0</v>
      </c>
    </row>
    <row r="369" spans="1:5" ht="35.25" x14ac:dyDescent="0.5">
      <c r="A369" s="808" t="s">
        <v>190</v>
      </c>
      <c r="B369" s="822">
        <f>SUM(B365:B368)</f>
        <v>0</v>
      </c>
      <c r="C369" s="822">
        <f>SUM(C365:C368)</f>
        <v>0</v>
      </c>
      <c r="D369" s="822">
        <f>SUM(D365:D368)</f>
        <v>0</v>
      </c>
      <c r="E369" s="823">
        <f t="shared" si="15"/>
        <v>0</v>
      </c>
    </row>
    <row r="370" spans="1:5" ht="34.5" x14ac:dyDescent="0.45">
      <c r="A370" s="819" t="s">
        <v>191</v>
      </c>
      <c r="B370" s="820"/>
      <c r="C370" s="820"/>
      <c r="D370" s="820"/>
      <c r="E370" s="821">
        <f>D370-C370</f>
        <v>0</v>
      </c>
    </row>
    <row r="371" spans="1:5" ht="34.5" x14ac:dyDescent="0.45">
      <c r="A371" s="819" t="s">
        <v>192</v>
      </c>
      <c r="B371" s="820"/>
      <c r="C371" s="820"/>
      <c r="D371" s="820"/>
      <c r="E371" s="821">
        <f t="shared" ref="E371:E372" si="16">D371-C371</f>
        <v>0</v>
      </c>
    </row>
    <row r="372" spans="1:5" ht="34.5" x14ac:dyDescent="0.45">
      <c r="A372" s="819" t="s">
        <v>193</v>
      </c>
      <c r="B372" s="820"/>
      <c r="C372" s="820"/>
      <c r="D372" s="820"/>
      <c r="E372" s="821">
        <f t="shared" si="16"/>
        <v>0</v>
      </c>
    </row>
    <row r="373" spans="1:5" ht="35.25" x14ac:dyDescent="0.5">
      <c r="A373" s="808" t="s">
        <v>654</v>
      </c>
      <c r="B373" s="822">
        <f>SUM(B370:B372)</f>
        <v>0</v>
      </c>
      <c r="C373" s="822">
        <f>SUM(C370:C372)</f>
        <v>0</v>
      </c>
      <c r="D373" s="822">
        <f>SUM(D370:D372)</f>
        <v>0</v>
      </c>
      <c r="E373" s="823">
        <f>SUM(E370:E372)</f>
        <v>0</v>
      </c>
    </row>
    <row r="374" spans="1:5" ht="35.25" x14ac:dyDescent="0.5">
      <c r="A374" s="808" t="s">
        <v>114</v>
      </c>
      <c r="B374" s="822"/>
      <c r="C374" s="822"/>
      <c r="D374" s="822"/>
      <c r="E374" s="823"/>
    </row>
    <row r="375" spans="1:5" ht="36" thickBot="1" x14ac:dyDescent="0.55000000000000004">
      <c r="A375" s="824" t="s">
        <v>655</v>
      </c>
      <c r="B375" s="825">
        <f>SUM(B360,B364,B369,B373)</f>
        <v>69715.59</v>
      </c>
      <c r="C375" s="825">
        <f>SUM(C360,C364,C369,C373)</f>
        <v>69716</v>
      </c>
      <c r="D375" s="825">
        <f>SUM(D360,D364,D369,D373)</f>
        <v>68794</v>
      </c>
      <c r="E375" s="826">
        <f>SUM(E360,E364,E369,E373)</f>
        <v>-922</v>
      </c>
    </row>
    <row r="376" spans="1:5" ht="36" hidden="1" thickBot="1" x14ac:dyDescent="0.55000000000000004">
      <c r="A376" s="814"/>
      <c r="B376" s="803" t="str">
        <f>$B$8</f>
        <v>ACTUAL</v>
      </c>
      <c r="C376" s="803" t="str">
        <f>$C$8</f>
        <v>BUDGETED</v>
      </c>
      <c r="D376" s="803" t="str">
        <f>$D$8</f>
        <v>BUDGETED</v>
      </c>
      <c r="E376" s="804" t="str">
        <f>$E$8</f>
        <v>2023-24+/-</v>
      </c>
    </row>
    <row r="377" spans="1:5" ht="36" hidden="1" thickBot="1" x14ac:dyDescent="0.55000000000000004">
      <c r="A377" s="808" t="s">
        <v>686</v>
      </c>
      <c r="B377" s="806" t="str">
        <f>$B$9</f>
        <v>2022-23</v>
      </c>
      <c r="C377" s="806" t="str">
        <f>$C$9</f>
        <v>2022-23</v>
      </c>
      <c r="D377" s="806" t="str">
        <f>$D$9</f>
        <v>2023-24</v>
      </c>
      <c r="E377" s="807" t="str">
        <f>$E$9</f>
        <v>2022-23</v>
      </c>
    </row>
    <row r="378" spans="1:5" ht="36" hidden="1" thickBot="1" x14ac:dyDescent="0.55000000000000004">
      <c r="A378" s="808" t="s">
        <v>687</v>
      </c>
      <c r="B378" s="815"/>
      <c r="C378" s="816"/>
      <c r="D378" s="816"/>
      <c r="E378" s="827"/>
    </row>
    <row r="379" spans="1:5" ht="36" hidden="1" thickBot="1" x14ac:dyDescent="0.55000000000000004">
      <c r="A379" s="817"/>
      <c r="B379" s="818"/>
      <c r="C379" s="816"/>
      <c r="D379" s="816"/>
      <c r="E379" s="827"/>
    </row>
    <row r="380" spans="1:5" ht="35.25" hidden="1" thickBot="1" x14ac:dyDescent="0.5">
      <c r="A380" s="819" t="s">
        <v>650</v>
      </c>
      <c r="B380" s="820"/>
      <c r="C380" s="820"/>
      <c r="D380" s="820"/>
      <c r="E380" s="821">
        <f>D380-C380</f>
        <v>0</v>
      </c>
    </row>
    <row r="381" spans="1:5" ht="35.25" hidden="1" thickBot="1" x14ac:dyDescent="0.5">
      <c r="A381" s="819" t="s">
        <v>651</v>
      </c>
      <c r="B381" s="820"/>
      <c r="C381" s="820"/>
      <c r="D381" s="820"/>
      <c r="E381" s="821">
        <f>D381-C381</f>
        <v>0</v>
      </c>
    </row>
    <row r="382" spans="1:5" ht="35.25" hidden="1" thickBot="1" x14ac:dyDescent="0.5">
      <c r="A382" s="819" t="s">
        <v>652</v>
      </c>
      <c r="B382" s="820"/>
      <c r="C382" s="820"/>
      <c r="D382" s="820"/>
      <c r="E382" s="821">
        <f>D382-C382</f>
        <v>0</v>
      </c>
    </row>
    <row r="383" spans="1:5" ht="36" hidden="1" thickBot="1" x14ac:dyDescent="0.55000000000000004">
      <c r="A383" s="808" t="s">
        <v>181</v>
      </c>
      <c r="B383" s="822">
        <f>SUM(B380:B382)</f>
        <v>0</v>
      </c>
      <c r="C383" s="822">
        <f>SUM(C380:C382)</f>
        <v>0</v>
      </c>
      <c r="D383" s="822">
        <f>SUM(D380:D382)</f>
        <v>0</v>
      </c>
      <c r="E383" s="823">
        <f t="shared" ref="E383:E392" si="17">D383-C383</f>
        <v>0</v>
      </c>
    </row>
    <row r="384" spans="1:5" ht="35.25" hidden="1" thickBot="1" x14ac:dyDescent="0.5">
      <c r="A384" s="819" t="s">
        <v>182</v>
      </c>
      <c r="B384" s="820"/>
      <c r="C384" s="820"/>
      <c r="D384" s="820"/>
      <c r="E384" s="821">
        <f t="shared" si="17"/>
        <v>0</v>
      </c>
    </row>
    <row r="385" spans="1:5" ht="35.25" hidden="1" thickBot="1" x14ac:dyDescent="0.5">
      <c r="A385" s="819" t="s">
        <v>183</v>
      </c>
      <c r="B385" s="820"/>
      <c r="C385" s="820"/>
      <c r="D385" s="820"/>
      <c r="E385" s="821">
        <f t="shared" si="17"/>
        <v>0</v>
      </c>
    </row>
    <row r="386" spans="1:5" ht="35.25" hidden="1" thickBot="1" x14ac:dyDescent="0.5">
      <c r="A386" s="819" t="s">
        <v>184</v>
      </c>
      <c r="B386" s="820"/>
      <c r="C386" s="820"/>
      <c r="D386" s="820">
        <v>0</v>
      </c>
      <c r="E386" s="821">
        <f t="shared" si="17"/>
        <v>0</v>
      </c>
    </row>
    <row r="387" spans="1:5" ht="36" hidden="1" thickBot="1" x14ac:dyDescent="0.55000000000000004">
      <c r="A387" s="808" t="s">
        <v>653</v>
      </c>
      <c r="B387" s="822">
        <f>SUM(B384:B386)</f>
        <v>0</v>
      </c>
      <c r="C387" s="822">
        <f>SUM(C384:C386)</f>
        <v>0</v>
      </c>
      <c r="D387" s="822">
        <f>SUM(D384:D386)</f>
        <v>0</v>
      </c>
      <c r="E387" s="823">
        <f t="shared" si="17"/>
        <v>0</v>
      </c>
    </row>
    <row r="388" spans="1:5" ht="35.25" hidden="1" thickBot="1" x14ac:dyDescent="0.5">
      <c r="A388" s="819" t="s">
        <v>186</v>
      </c>
      <c r="B388" s="820"/>
      <c r="C388" s="820"/>
      <c r="D388" s="820"/>
      <c r="E388" s="821">
        <f t="shared" si="17"/>
        <v>0</v>
      </c>
    </row>
    <row r="389" spans="1:5" ht="35.25" hidden="1" thickBot="1" x14ac:dyDescent="0.5">
      <c r="A389" s="819" t="s">
        <v>187</v>
      </c>
      <c r="B389" s="820"/>
      <c r="C389" s="820"/>
      <c r="D389" s="820"/>
      <c r="E389" s="821">
        <f t="shared" si="17"/>
        <v>0</v>
      </c>
    </row>
    <row r="390" spans="1:5" ht="35.25" hidden="1" thickBot="1" x14ac:dyDescent="0.5">
      <c r="A390" s="819" t="s">
        <v>188</v>
      </c>
      <c r="B390" s="820"/>
      <c r="C390" s="820"/>
      <c r="D390" s="820"/>
      <c r="E390" s="821">
        <f t="shared" si="17"/>
        <v>0</v>
      </c>
    </row>
    <row r="391" spans="1:5" ht="35.25" hidden="1" thickBot="1" x14ac:dyDescent="0.5">
      <c r="A391" s="819" t="s">
        <v>189</v>
      </c>
      <c r="B391" s="820"/>
      <c r="C391" s="820"/>
      <c r="D391" s="820"/>
      <c r="E391" s="821">
        <f t="shared" si="17"/>
        <v>0</v>
      </c>
    </row>
    <row r="392" spans="1:5" ht="36" hidden="1" thickBot="1" x14ac:dyDescent="0.55000000000000004">
      <c r="A392" s="808" t="s">
        <v>190</v>
      </c>
      <c r="B392" s="822">
        <f>SUM(B388:B391)</f>
        <v>0</v>
      </c>
      <c r="C392" s="822">
        <f>SUM(C388:C391)</f>
        <v>0</v>
      </c>
      <c r="D392" s="822">
        <f>SUM(D388:D391)</f>
        <v>0</v>
      </c>
      <c r="E392" s="823">
        <f t="shared" si="17"/>
        <v>0</v>
      </c>
    </row>
    <row r="393" spans="1:5" ht="35.25" hidden="1" thickBot="1" x14ac:dyDescent="0.5">
      <c r="A393" s="819" t="s">
        <v>191</v>
      </c>
      <c r="B393" s="820">
        <v>0</v>
      </c>
      <c r="C393" s="820">
        <v>0</v>
      </c>
      <c r="D393" s="820"/>
      <c r="E393" s="821">
        <f>D393-C393</f>
        <v>0</v>
      </c>
    </row>
    <row r="394" spans="1:5" ht="35.25" hidden="1" thickBot="1" x14ac:dyDescent="0.5">
      <c r="A394" s="819" t="s">
        <v>192</v>
      </c>
      <c r="B394" s="820"/>
      <c r="C394" s="820"/>
      <c r="D394" s="820"/>
      <c r="E394" s="821">
        <f t="shared" ref="E394:E395" si="18">D394-C394</f>
        <v>0</v>
      </c>
    </row>
    <row r="395" spans="1:5" ht="35.25" hidden="1" thickBot="1" x14ac:dyDescent="0.5">
      <c r="A395" s="819" t="s">
        <v>193</v>
      </c>
      <c r="B395" s="820"/>
      <c r="C395" s="820"/>
      <c r="D395" s="820"/>
      <c r="E395" s="821">
        <f t="shared" si="18"/>
        <v>0</v>
      </c>
    </row>
    <row r="396" spans="1:5" ht="36" hidden="1" thickBot="1" x14ac:dyDescent="0.55000000000000004">
      <c r="A396" s="808" t="s">
        <v>654</v>
      </c>
      <c r="B396" s="822">
        <f>SUM(B393:B395)</f>
        <v>0</v>
      </c>
      <c r="C396" s="822">
        <f>SUM(C393:C395)</f>
        <v>0</v>
      </c>
      <c r="D396" s="822">
        <f>SUM(D393:D395)</f>
        <v>0</v>
      </c>
      <c r="E396" s="823">
        <f>SUM(E393:E395)</f>
        <v>0</v>
      </c>
    </row>
    <row r="397" spans="1:5" ht="36" hidden="1" thickBot="1" x14ac:dyDescent="0.55000000000000004">
      <c r="A397" s="808" t="s">
        <v>114</v>
      </c>
      <c r="B397" s="822"/>
      <c r="C397" s="822"/>
      <c r="D397" s="822"/>
      <c r="E397" s="823"/>
    </row>
    <row r="398" spans="1:5" ht="36" hidden="1" thickBot="1" x14ac:dyDescent="0.55000000000000004">
      <c r="A398" s="824" t="s">
        <v>655</v>
      </c>
      <c r="B398" s="825">
        <f>SUM(B383,B387,B392,B396)</f>
        <v>0</v>
      </c>
      <c r="C398" s="825">
        <f>SUM(C383,C387,C392,C396)</f>
        <v>0</v>
      </c>
      <c r="D398" s="825">
        <f>SUM(D383,D387,D392,D396)</f>
        <v>0</v>
      </c>
      <c r="E398" s="826">
        <f>SUM(E383,E387,E392,E396)</f>
        <v>0</v>
      </c>
    </row>
    <row r="399" spans="1:5" ht="35.25" x14ac:dyDescent="0.5">
      <c r="A399" s="814"/>
      <c r="B399" s="803" t="str">
        <f>$B$8</f>
        <v>ACTUAL</v>
      </c>
      <c r="C399" s="803" t="str">
        <f>$C$8</f>
        <v>BUDGETED</v>
      </c>
      <c r="D399" s="803" t="str">
        <f>$D$8</f>
        <v>BUDGETED</v>
      </c>
      <c r="E399" s="804" t="str">
        <f>$E$8</f>
        <v>2023-24+/-</v>
      </c>
    </row>
    <row r="400" spans="1:5" ht="35.25" x14ac:dyDescent="0.5">
      <c r="A400" s="808" t="s">
        <v>688</v>
      </c>
      <c r="B400" s="806" t="str">
        <f>$B$9</f>
        <v>2022-23</v>
      </c>
      <c r="C400" s="806" t="str">
        <f>$C$9</f>
        <v>2022-23</v>
      </c>
      <c r="D400" s="806" t="str">
        <f>$D$9</f>
        <v>2023-24</v>
      </c>
      <c r="E400" s="807" t="str">
        <f>$E$9</f>
        <v>2022-23</v>
      </c>
    </row>
    <row r="401" spans="1:5" ht="35.25" x14ac:dyDescent="0.5">
      <c r="A401" s="808" t="s">
        <v>689</v>
      </c>
      <c r="B401" s="815"/>
      <c r="C401" s="816"/>
      <c r="D401" s="816"/>
      <c r="E401" s="827"/>
    </row>
    <row r="402" spans="1:5" ht="35.25" x14ac:dyDescent="0.5">
      <c r="A402" s="817"/>
      <c r="B402" s="818"/>
      <c r="C402" s="816"/>
      <c r="D402" s="816"/>
      <c r="E402" s="827"/>
    </row>
    <row r="403" spans="1:5" ht="34.5" x14ac:dyDescent="0.45">
      <c r="A403" s="819" t="s">
        <v>650</v>
      </c>
      <c r="B403" s="820">
        <v>2383.63</v>
      </c>
      <c r="C403" s="820">
        <v>2804</v>
      </c>
      <c r="D403" s="820">
        <v>2898</v>
      </c>
      <c r="E403" s="821">
        <f>D403-C403</f>
        <v>94</v>
      </c>
    </row>
    <row r="404" spans="1:5" ht="34.5" x14ac:dyDescent="0.45">
      <c r="A404" s="819" t="s">
        <v>651</v>
      </c>
      <c r="B404" s="820"/>
      <c r="C404" s="820"/>
      <c r="D404" s="820"/>
      <c r="E404" s="821">
        <f>D404-C404</f>
        <v>0</v>
      </c>
    </row>
    <row r="405" spans="1:5" ht="34.5" x14ac:dyDescent="0.45">
      <c r="A405" s="819" t="s">
        <v>652</v>
      </c>
      <c r="B405" s="820">
        <v>922.69</v>
      </c>
      <c r="C405" s="820">
        <v>1197</v>
      </c>
      <c r="D405" s="820">
        <v>1150</v>
      </c>
      <c r="E405" s="821">
        <f>D405-C405</f>
        <v>-47</v>
      </c>
    </row>
    <row r="406" spans="1:5" ht="35.25" x14ac:dyDescent="0.5">
      <c r="A406" s="808" t="s">
        <v>181</v>
      </c>
      <c r="B406" s="822">
        <f>SUM(B403:B405)</f>
        <v>3306.32</v>
      </c>
      <c r="C406" s="822">
        <f>SUM(C403:C405)</f>
        <v>4001</v>
      </c>
      <c r="D406" s="822">
        <f>SUM(D403:D405)</f>
        <v>4048</v>
      </c>
      <c r="E406" s="823">
        <f t="shared" ref="E406:E415" si="19">D406-C406</f>
        <v>47</v>
      </c>
    </row>
    <row r="407" spans="1:5" ht="34.5" x14ac:dyDescent="0.45">
      <c r="A407" s="819" t="s">
        <v>182</v>
      </c>
      <c r="B407" s="820"/>
      <c r="C407" s="820"/>
      <c r="D407" s="820"/>
      <c r="E407" s="821">
        <f t="shared" si="19"/>
        <v>0</v>
      </c>
    </row>
    <row r="408" spans="1:5" ht="34.5" x14ac:dyDescent="0.45">
      <c r="A408" s="819" t="s">
        <v>183</v>
      </c>
      <c r="B408" s="820"/>
      <c r="C408" s="820"/>
      <c r="D408" s="820"/>
      <c r="E408" s="821">
        <f t="shared" si="19"/>
        <v>0</v>
      </c>
    </row>
    <row r="409" spans="1:5" ht="34.5" x14ac:dyDescent="0.45">
      <c r="A409" s="819" t="s">
        <v>184</v>
      </c>
      <c r="B409" s="820"/>
      <c r="C409" s="820"/>
      <c r="D409" s="820"/>
      <c r="E409" s="821">
        <f t="shared" si="19"/>
        <v>0</v>
      </c>
    </row>
    <row r="410" spans="1:5" ht="35.25" x14ac:dyDescent="0.5">
      <c r="A410" s="808" t="s">
        <v>653</v>
      </c>
      <c r="B410" s="822">
        <f>SUM(B407:B409)</f>
        <v>0</v>
      </c>
      <c r="C410" s="822">
        <f>SUM(C407:C409)</f>
        <v>0</v>
      </c>
      <c r="D410" s="822">
        <f>SUM(D407:D409)</f>
        <v>0</v>
      </c>
      <c r="E410" s="823">
        <f t="shared" si="19"/>
        <v>0</v>
      </c>
    </row>
    <row r="411" spans="1:5" ht="34.5" x14ac:dyDescent="0.45">
      <c r="A411" s="819" t="s">
        <v>186</v>
      </c>
      <c r="B411" s="820"/>
      <c r="C411" s="820"/>
      <c r="D411" s="820"/>
      <c r="E411" s="821">
        <f t="shared" si="19"/>
        <v>0</v>
      </c>
    </row>
    <row r="412" spans="1:5" ht="34.5" x14ac:dyDescent="0.45">
      <c r="A412" s="819" t="s">
        <v>187</v>
      </c>
      <c r="B412" s="820"/>
      <c r="C412" s="820"/>
      <c r="D412" s="820"/>
      <c r="E412" s="821">
        <f t="shared" si="19"/>
        <v>0</v>
      </c>
    </row>
    <row r="413" spans="1:5" ht="34.5" x14ac:dyDescent="0.45">
      <c r="A413" s="819" t="s">
        <v>188</v>
      </c>
      <c r="B413" s="820"/>
      <c r="C413" s="820"/>
      <c r="D413" s="820"/>
      <c r="E413" s="821">
        <f t="shared" si="19"/>
        <v>0</v>
      </c>
    </row>
    <row r="414" spans="1:5" ht="34.5" x14ac:dyDescent="0.45">
      <c r="A414" s="819" t="s">
        <v>189</v>
      </c>
      <c r="B414" s="820"/>
      <c r="C414" s="820"/>
      <c r="D414" s="820"/>
      <c r="E414" s="821">
        <f t="shared" si="19"/>
        <v>0</v>
      </c>
    </row>
    <row r="415" spans="1:5" ht="35.25" x14ac:dyDescent="0.5">
      <c r="A415" s="808" t="s">
        <v>190</v>
      </c>
      <c r="B415" s="822">
        <f>SUM(B411:B414)</f>
        <v>0</v>
      </c>
      <c r="C415" s="822">
        <f>SUM(C411:C414)</f>
        <v>0</v>
      </c>
      <c r="D415" s="822">
        <f>SUM(D411:D414)</f>
        <v>0</v>
      </c>
      <c r="E415" s="823">
        <f t="shared" si="19"/>
        <v>0</v>
      </c>
    </row>
    <row r="416" spans="1:5" ht="34.5" x14ac:dyDescent="0.45">
      <c r="A416" s="819" t="s">
        <v>191</v>
      </c>
      <c r="B416" s="820"/>
      <c r="C416" s="820"/>
      <c r="D416" s="820"/>
      <c r="E416" s="821">
        <f>D416-C416</f>
        <v>0</v>
      </c>
    </row>
    <row r="417" spans="1:5" ht="34.5" x14ac:dyDescent="0.45">
      <c r="A417" s="819" t="s">
        <v>192</v>
      </c>
      <c r="B417" s="820"/>
      <c r="C417" s="820"/>
      <c r="D417" s="820"/>
      <c r="E417" s="821">
        <f t="shared" ref="E417:E418" si="20">D417-C417</f>
        <v>0</v>
      </c>
    </row>
    <row r="418" spans="1:5" ht="34.5" x14ac:dyDescent="0.45">
      <c r="A418" s="819" t="s">
        <v>193</v>
      </c>
      <c r="B418" s="820"/>
      <c r="C418" s="820"/>
      <c r="D418" s="820"/>
      <c r="E418" s="821">
        <f t="shared" si="20"/>
        <v>0</v>
      </c>
    </row>
    <row r="419" spans="1:5" ht="35.25" x14ac:dyDescent="0.5">
      <c r="A419" s="808" t="s">
        <v>654</v>
      </c>
      <c r="B419" s="822">
        <f>SUM(B416:B418)</f>
        <v>0</v>
      </c>
      <c r="C419" s="822">
        <f>SUM(C416:C418)</f>
        <v>0</v>
      </c>
      <c r="D419" s="822">
        <f>SUM(D416:D418)</f>
        <v>0</v>
      </c>
      <c r="E419" s="823">
        <f>SUM(E416:E418)</f>
        <v>0</v>
      </c>
    </row>
    <row r="420" spans="1:5" ht="35.25" x14ac:dyDescent="0.5">
      <c r="A420" s="808" t="s">
        <v>114</v>
      </c>
      <c r="B420" s="822"/>
      <c r="C420" s="822"/>
      <c r="D420" s="822"/>
      <c r="E420" s="823"/>
    </row>
    <row r="421" spans="1:5" ht="36" thickBot="1" x14ac:dyDescent="0.55000000000000004">
      <c r="A421" s="824" t="s">
        <v>655</v>
      </c>
      <c r="B421" s="825">
        <f>SUM(B406,B410,B415,B419)</f>
        <v>3306.32</v>
      </c>
      <c r="C421" s="825">
        <f>SUM(C406,C410,C415,C419)</f>
        <v>4001</v>
      </c>
      <c r="D421" s="825">
        <f>SUM(D406,D410,D415,D419)</f>
        <v>4048</v>
      </c>
      <c r="E421" s="826">
        <f>SUM(E406,E410,E415,E419)</f>
        <v>47</v>
      </c>
    </row>
    <row r="422" spans="1:5" ht="35.25" x14ac:dyDescent="0.5">
      <c r="A422" s="814"/>
      <c r="B422" s="803" t="str">
        <f>$B$8</f>
        <v>ACTUAL</v>
      </c>
      <c r="C422" s="803" t="str">
        <f>$C$8</f>
        <v>BUDGETED</v>
      </c>
      <c r="D422" s="803" t="str">
        <f>$D$8</f>
        <v>BUDGETED</v>
      </c>
      <c r="E422" s="804" t="str">
        <f>$E$8</f>
        <v>2023-24+/-</v>
      </c>
    </row>
    <row r="423" spans="1:5" ht="35.25" x14ac:dyDescent="0.5">
      <c r="A423" s="808" t="s">
        <v>690</v>
      </c>
      <c r="B423" s="806" t="str">
        <f>$B$9</f>
        <v>2022-23</v>
      </c>
      <c r="C423" s="806" t="str">
        <f>$C$9</f>
        <v>2022-23</v>
      </c>
      <c r="D423" s="806" t="str">
        <f>$D$9</f>
        <v>2023-24</v>
      </c>
      <c r="E423" s="807" t="str">
        <f>$E$9</f>
        <v>2022-23</v>
      </c>
    </row>
    <row r="424" spans="1:5" ht="35.25" x14ac:dyDescent="0.5">
      <c r="A424" s="808" t="s">
        <v>691</v>
      </c>
      <c r="B424" s="815"/>
      <c r="C424" s="816"/>
      <c r="D424" s="816"/>
      <c r="E424" s="827"/>
    </row>
    <row r="425" spans="1:5" ht="35.25" x14ac:dyDescent="0.5">
      <c r="A425" s="817"/>
      <c r="B425" s="818"/>
      <c r="C425" s="816"/>
      <c r="D425" s="816"/>
      <c r="E425" s="827"/>
    </row>
    <row r="426" spans="1:5" ht="34.5" x14ac:dyDescent="0.45">
      <c r="A426" s="819" t="s">
        <v>650</v>
      </c>
      <c r="B426" s="820">
        <v>443456.52</v>
      </c>
      <c r="C426" s="820">
        <v>443457</v>
      </c>
      <c r="D426" s="820">
        <v>540731</v>
      </c>
      <c r="E426" s="821">
        <f>D426-C426</f>
        <v>97274</v>
      </c>
    </row>
    <row r="427" spans="1:5" ht="34.5" x14ac:dyDescent="0.45">
      <c r="A427" s="819" t="s">
        <v>651</v>
      </c>
      <c r="B427" s="820"/>
      <c r="C427" s="820"/>
      <c r="D427" s="820"/>
      <c r="E427" s="821">
        <f>D427-C427</f>
        <v>0</v>
      </c>
    </row>
    <row r="428" spans="1:5" ht="34.5" x14ac:dyDescent="0.45">
      <c r="A428" s="819" t="s">
        <v>652</v>
      </c>
      <c r="B428" s="820">
        <v>156141.95000000001</v>
      </c>
      <c r="C428" s="820">
        <v>156142</v>
      </c>
      <c r="D428" s="820">
        <v>155308</v>
      </c>
      <c r="E428" s="821">
        <f>D428-C428</f>
        <v>-834</v>
      </c>
    </row>
    <row r="429" spans="1:5" ht="35.25" x14ac:dyDescent="0.5">
      <c r="A429" s="808" t="s">
        <v>181</v>
      </c>
      <c r="B429" s="822">
        <f>SUM(B426:B428)</f>
        <v>599598.47</v>
      </c>
      <c r="C429" s="822">
        <f>SUM(C426:C428)</f>
        <v>599599</v>
      </c>
      <c r="D429" s="822">
        <f>SUM(D426:D428)</f>
        <v>696039</v>
      </c>
      <c r="E429" s="823">
        <f t="shared" ref="E429:E438" si="21">D429-C429</f>
        <v>96440</v>
      </c>
    </row>
    <row r="430" spans="1:5" ht="34.5" x14ac:dyDescent="0.45">
      <c r="A430" s="819" t="s">
        <v>182</v>
      </c>
      <c r="B430" s="820">
        <v>1040.74</v>
      </c>
      <c r="C430" s="820">
        <v>1041</v>
      </c>
      <c r="D430" s="820">
        <v>500</v>
      </c>
      <c r="E430" s="821">
        <f t="shared" si="21"/>
        <v>-541</v>
      </c>
    </row>
    <row r="431" spans="1:5" ht="34.5" x14ac:dyDescent="0.45">
      <c r="A431" s="819" t="s">
        <v>183</v>
      </c>
      <c r="B431" s="820">
        <v>13790.08</v>
      </c>
      <c r="C431" s="820">
        <v>13790</v>
      </c>
      <c r="D431" s="820">
        <v>1000</v>
      </c>
      <c r="E431" s="821">
        <f t="shared" si="21"/>
        <v>-12790</v>
      </c>
    </row>
    <row r="432" spans="1:5" ht="34.5" x14ac:dyDescent="0.45">
      <c r="A432" s="819" t="s">
        <v>184</v>
      </c>
      <c r="B432" s="820">
        <v>8916.75</v>
      </c>
      <c r="C432" s="820">
        <v>8917</v>
      </c>
      <c r="D432" s="820">
        <v>1000</v>
      </c>
      <c r="E432" s="821">
        <f t="shared" si="21"/>
        <v>-7917</v>
      </c>
    </row>
    <row r="433" spans="1:5" ht="35.25" x14ac:dyDescent="0.5">
      <c r="A433" s="808" t="s">
        <v>653</v>
      </c>
      <c r="B433" s="822">
        <f>SUM(B430:B432)</f>
        <v>23747.57</v>
      </c>
      <c r="C433" s="822">
        <f>SUM(C430:C432)</f>
        <v>23748</v>
      </c>
      <c r="D433" s="822">
        <f>SUM(D430:D432)</f>
        <v>2500</v>
      </c>
      <c r="E433" s="823">
        <f t="shared" si="21"/>
        <v>-21248</v>
      </c>
    </row>
    <row r="434" spans="1:5" ht="34.5" x14ac:dyDescent="0.45">
      <c r="A434" s="819" t="s">
        <v>186</v>
      </c>
      <c r="B434" s="820"/>
      <c r="C434" s="820"/>
      <c r="D434" s="820"/>
      <c r="E434" s="821">
        <f t="shared" si="21"/>
        <v>0</v>
      </c>
    </row>
    <row r="435" spans="1:5" ht="34.5" x14ac:dyDescent="0.45">
      <c r="A435" s="819" t="s">
        <v>187</v>
      </c>
      <c r="B435" s="820"/>
      <c r="C435" s="820"/>
      <c r="D435" s="820"/>
      <c r="E435" s="821">
        <f t="shared" si="21"/>
        <v>0</v>
      </c>
    </row>
    <row r="436" spans="1:5" ht="34.5" x14ac:dyDescent="0.45">
      <c r="A436" s="819" t="s">
        <v>188</v>
      </c>
      <c r="B436" s="820"/>
      <c r="C436" s="820"/>
      <c r="D436" s="820"/>
      <c r="E436" s="821">
        <f t="shared" si="21"/>
        <v>0</v>
      </c>
    </row>
    <row r="437" spans="1:5" ht="34.5" x14ac:dyDescent="0.45">
      <c r="A437" s="819" t="s">
        <v>189</v>
      </c>
      <c r="B437" s="820"/>
      <c r="C437" s="820"/>
      <c r="D437" s="820"/>
      <c r="E437" s="821">
        <f t="shared" si="21"/>
        <v>0</v>
      </c>
    </row>
    <row r="438" spans="1:5" ht="35.25" x14ac:dyDescent="0.5">
      <c r="A438" s="808" t="s">
        <v>190</v>
      </c>
      <c r="B438" s="822">
        <f>SUM(B434:B437)</f>
        <v>0</v>
      </c>
      <c r="C438" s="822">
        <f>SUM(C434:C437)</f>
        <v>0</v>
      </c>
      <c r="D438" s="822">
        <f>SUM(D434:D437)</f>
        <v>0</v>
      </c>
      <c r="E438" s="823">
        <f t="shared" si="21"/>
        <v>0</v>
      </c>
    </row>
    <row r="439" spans="1:5" ht="34.5" x14ac:dyDescent="0.45">
      <c r="A439" s="819" t="s">
        <v>191</v>
      </c>
      <c r="B439" s="820">
        <v>2243</v>
      </c>
      <c r="C439" s="820">
        <v>2243</v>
      </c>
      <c r="D439" s="820"/>
      <c r="E439" s="821">
        <f>D439-C439</f>
        <v>-2243</v>
      </c>
    </row>
    <row r="440" spans="1:5" ht="34.5" x14ac:dyDescent="0.45">
      <c r="A440" s="819" t="s">
        <v>192</v>
      </c>
      <c r="B440" s="820"/>
      <c r="C440" s="820"/>
      <c r="D440" s="820"/>
      <c r="E440" s="821">
        <f t="shared" ref="E440:E441" si="22">D440-C440</f>
        <v>0</v>
      </c>
    </row>
    <row r="441" spans="1:5" ht="34.5" x14ac:dyDescent="0.45">
      <c r="A441" s="819" t="s">
        <v>193</v>
      </c>
      <c r="B441" s="820"/>
      <c r="C441" s="820"/>
      <c r="D441" s="820"/>
      <c r="E441" s="821">
        <f t="shared" si="22"/>
        <v>0</v>
      </c>
    </row>
    <row r="442" spans="1:5" ht="35.25" x14ac:dyDescent="0.5">
      <c r="A442" s="808" t="s">
        <v>654</v>
      </c>
      <c r="B442" s="822">
        <f>SUM(B439:B441)</f>
        <v>2243</v>
      </c>
      <c r="C442" s="822">
        <f>SUM(C439:C441)</f>
        <v>2243</v>
      </c>
      <c r="D442" s="822">
        <f>SUM(D439:D441)</f>
        <v>0</v>
      </c>
      <c r="E442" s="823">
        <f>SUM(E439:E441)</f>
        <v>-2243</v>
      </c>
    </row>
    <row r="443" spans="1:5" ht="35.25" x14ac:dyDescent="0.5">
      <c r="A443" s="808" t="s">
        <v>114</v>
      </c>
      <c r="B443" s="822"/>
      <c r="C443" s="822"/>
      <c r="D443" s="822"/>
      <c r="E443" s="823"/>
    </row>
    <row r="444" spans="1:5" ht="36" thickBot="1" x14ac:dyDescent="0.55000000000000004">
      <c r="A444" s="824" t="s">
        <v>655</v>
      </c>
      <c r="B444" s="825">
        <f>SUM(B429,B433,B438,B442)</f>
        <v>625589.03999999992</v>
      </c>
      <c r="C444" s="825">
        <f>SUM(C429,C433,C438,C442)</f>
        <v>625590</v>
      </c>
      <c r="D444" s="825">
        <f>SUM(D429,D433,D438,D442)</f>
        <v>698539</v>
      </c>
      <c r="E444" s="826">
        <f>SUM(E429,E433,E438,E442)</f>
        <v>72949</v>
      </c>
    </row>
    <row r="445" spans="1:5" ht="35.25" x14ac:dyDescent="0.5">
      <c r="A445" s="814"/>
      <c r="B445" s="803" t="str">
        <f>$B$8</f>
        <v>ACTUAL</v>
      </c>
      <c r="C445" s="803" t="str">
        <f>$C$8</f>
        <v>BUDGETED</v>
      </c>
      <c r="D445" s="803" t="str">
        <f>$D$8</f>
        <v>BUDGETED</v>
      </c>
      <c r="E445" s="804" t="str">
        <f>$E$8</f>
        <v>2023-24+/-</v>
      </c>
    </row>
    <row r="446" spans="1:5" ht="35.25" x14ac:dyDescent="0.5">
      <c r="A446" s="808" t="s">
        <v>692</v>
      </c>
      <c r="B446" s="806" t="str">
        <f>$B$9</f>
        <v>2022-23</v>
      </c>
      <c r="C446" s="806" t="str">
        <f>$C$9</f>
        <v>2022-23</v>
      </c>
      <c r="D446" s="806" t="str">
        <f>$D$9</f>
        <v>2023-24</v>
      </c>
      <c r="E446" s="807" t="str">
        <f>$E$9</f>
        <v>2022-23</v>
      </c>
    </row>
    <row r="447" spans="1:5" ht="35.25" x14ac:dyDescent="0.5">
      <c r="A447" s="808" t="s">
        <v>693</v>
      </c>
      <c r="B447" s="815"/>
      <c r="C447" s="816"/>
      <c r="D447" s="816"/>
      <c r="E447" s="827"/>
    </row>
    <row r="448" spans="1:5" ht="35.25" x14ac:dyDescent="0.5">
      <c r="A448" s="817"/>
      <c r="B448" s="818"/>
      <c r="C448" s="816"/>
      <c r="D448" s="816"/>
      <c r="E448" s="827"/>
    </row>
    <row r="449" spans="1:5" ht="34.5" x14ac:dyDescent="0.45">
      <c r="A449" s="819" t="s">
        <v>650</v>
      </c>
      <c r="B449" s="820">
        <v>895756.37</v>
      </c>
      <c r="C449" s="820">
        <v>899520</v>
      </c>
      <c r="D449" s="820">
        <v>947028</v>
      </c>
      <c r="E449" s="821">
        <f>D449-C449</f>
        <v>47508</v>
      </c>
    </row>
    <row r="450" spans="1:5" ht="34.5" x14ac:dyDescent="0.45">
      <c r="A450" s="819" t="s">
        <v>651</v>
      </c>
      <c r="B450" s="820"/>
      <c r="C450" s="820"/>
      <c r="D450" s="820"/>
      <c r="E450" s="821">
        <f>D450-C450</f>
        <v>0</v>
      </c>
    </row>
    <row r="451" spans="1:5" ht="34.5" x14ac:dyDescent="0.45">
      <c r="A451" s="819" t="s">
        <v>652</v>
      </c>
      <c r="B451" s="820">
        <v>317115.32</v>
      </c>
      <c r="C451" s="820">
        <v>326562</v>
      </c>
      <c r="D451" s="820">
        <v>298485</v>
      </c>
      <c r="E451" s="821">
        <f t="shared" ref="E451:E464" si="23">D451-C451</f>
        <v>-28077</v>
      </c>
    </row>
    <row r="452" spans="1:5" ht="35.25" x14ac:dyDescent="0.5">
      <c r="A452" s="808" t="s">
        <v>181</v>
      </c>
      <c r="B452" s="822">
        <f>SUM(B449:B451)</f>
        <v>1212871.69</v>
      </c>
      <c r="C452" s="822">
        <f>SUM(C449:C451)</f>
        <v>1226082</v>
      </c>
      <c r="D452" s="822">
        <f>SUM(D449:D451)</f>
        <v>1245513</v>
      </c>
      <c r="E452" s="823">
        <f t="shared" si="23"/>
        <v>19431</v>
      </c>
    </row>
    <row r="453" spans="1:5" ht="34.5" x14ac:dyDescent="0.45">
      <c r="A453" s="819" t="s">
        <v>182</v>
      </c>
      <c r="B453" s="820">
        <v>3796.17</v>
      </c>
      <c r="C453" s="820">
        <v>4366</v>
      </c>
      <c r="D453" s="820">
        <v>697</v>
      </c>
      <c r="E453" s="821">
        <f t="shared" si="23"/>
        <v>-3669</v>
      </c>
    </row>
    <row r="454" spans="1:5" ht="34.5" x14ac:dyDescent="0.45">
      <c r="A454" s="819" t="s">
        <v>183</v>
      </c>
      <c r="B454" s="820">
        <v>22611.59</v>
      </c>
      <c r="C454" s="820">
        <v>31398</v>
      </c>
      <c r="D454" s="820">
        <v>30395</v>
      </c>
      <c r="E454" s="821">
        <f t="shared" si="23"/>
        <v>-1003</v>
      </c>
    </row>
    <row r="455" spans="1:5" ht="34.5" x14ac:dyDescent="0.45">
      <c r="A455" s="819" t="s">
        <v>184</v>
      </c>
      <c r="B455" s="820">
        <v>1426.67</v>
      </c>
      <c r="C455" s="820">
        <v>5680</v>
      </c>
      <c r="D455" s="820">
        <v>6551</v>
      </c>
      <c r="E455" s="821">
        <f t="shared" si="23"/>
        <v>871</v>
      </c>
    </row>
    <row r="456" spans="1:5" ht="35.25" x14ac:dyDescent="0.5">
      <c r="A456" s="808" t="s">
        <v>653</v>
      </c>
      <c r="B456" s="822">
        <f>SUM(B453:B455)</f>
        <v>27834.43</v>
      </c>
      <c r="C456" s="822">
        <f>SUM(C453:C455)</f>
        <v>41444</v>
      </c>
      <c r="D456" s="822">
        <f>SUM(D453:D455)</f>
        <v>37643</v>
      </c>
      <c r="E456" s="823">
        <f t="shared" si="23"/>
        <v>-3801</v>
      </c>
    </row>
    <row r="457" spans="1:5" ht="34.5" x14ac:dyDescent="0.45">
      <c r="A457" s="819" t="s">
        <v>186</v>
      </c>
      <c r="B457" s="820"/>
      <c r="C457" s="820">
        <v>27</v>
      </c>
      <c r="D457" s="820">
        <v>27</v>
      </c>
      <c r="E457" s="821">
        <f t="shared" si="23"/>
        <v>0</v>
      </c>
    </row>
    <row r="458" spans="1:5" ht="34.5" x14ac:dyDescent="0.45">
      <c r="A458" s="819" t="s">
        <v>187</v>
      </c>
      <c r="B458" s="820"/>
      <c r="C458" s="820"/>
      <c r="D458" s="820"/>
      <c r="E458" s="821">
        <f t="shared" si="23"/>
        <v>0</v>
      </c>
    </row>
    <row r="459" spans="1:5" ht="34.5" x14ac:dyDescent="0.45">
      <c r="A459" s="819" t="s">
        <v>188</v>
      </c>
      <c r="B459" s="820"/>
      <c r="C459" s="820"/>
      <c r="D459" s="820"/>
      <c r="E459" s="821">
        <f t="shared" si="23"/>
        <v>0</v>
      </c>
    </row>
    <row r="460" spans="1:5" ht="34.5" x14ac:dyDescent="0.45">
      <c r="A460" s="819" t="s">
        <v>189</v>
      </c>
      <c r="B460" s="820"/>
      <c r="C460" s="820"/>
      <c r="D460" s="820"/>
      <c r="E460" s="821">
        <f t="shared" si="23"/>
        <v>0</v>
      </c>
    </row>
    <row r="461" spans="1:5" ht="35.25" x14ac:dyDescent="0.5">
      <c r="A461" s="808" t="s">
        <v>190</v>
      </c>
      <c r="B461" s="822">
        <f>SUM(B457:B460)</f>
        <v>0</v>
      </c>
      <c r="C461" s="822">
        <f>SUM(C457:C460)</f>
        <v>27</v>
      </c>
      <c r="D461" s="822">
        <f>SUM(D457:D460)</f>
        <v>27</v>
      </c>
      <c r="E461" s="823">
        <f t="shared" si="23"/>
        <v>0</v>
      </c>
    </row>
    <row r="462" spans="1:5" ht="34.5" x14ac:dyDescent="0.45">
      <c r="A462" s="819" t="s">
        <v>191</v>
      </c>
      <c r="B462" s="820">
        <v>70.39</v>
      </c>
      <c r="C462" s="820">
        <v>705</v>
      </c>
      <c r="D462" s="820">
        <v>2146</v>
      </c>
      <c r="E462" s="821">
        <f t="shared" si="23"/>
        <v>1441</v>
      </c>
    </row>
    <row r="463" spans="1:5" ht="34.5" x14ac:dyDescent="0.45">
      <c r="A463" s="819" t="s">
        <v>192</v>
      </c>
      <c r="B463" s="820"/>
      <c r="C463" s="820"/>
      <c r="D463" s="820"/>
      <c r="E463" s="821">
        <f t="shared" si="23"/>
        <v>0</v>
      </c>
    </row>
    <row r="464" spans="1:5" ht="34.5" x14ac:dyDescent="0.45">
      <c r="A464" s="819" t="s">
        <v>193</v>
      </c>
      <c r="B464" s="820"/>
      <c r="C464" s="820"/>
      <c r="D464" s="820"/>
      <c r="E464" s="821">
        <f t="shared" si="23"/>
        <v>0</v>
      </c>
    </row>
    <row r="465" spans="1:5" ht="35.25" x14ac:dyDescent="0.5">
      <c r="A465" s="808" t="s">
        <v>654</v>
      </c>
      <c r="B465" s="822">
        <f>SUM(B462:B464)</f>
        <v>70.39</v>
      </c>
      <c r="C465" s="822">
        <f>SUM(C462:C464)</f>
        <v>705</v>
      </c>
      <c r="D465" s="822">
        <f>SUM(D462:D464)</f>
        <v>2146</v>
      </c>
      <c r="E465" s="823">
        <f>SUM(E462:E464)</f>
        <v>1441</v>
      </c>
    </row>
    <row r="466" spans="1:5" ht="35.25" x14ac:dyDescent="0.5">
      <c r="A466" s="808" t="s">
        <v>114</v>
      </c>
      <c r="B466" s="822"/>
      <c r="C466" s="822"/>
      <c r="D466" s="822"/>
      <c r="E466" s="823"/>
    </row>
    <row r="467" spans="1:5" ht="36" thickBot="1" x14ac:dyDescent="0.55000000000000004">
      <c r="A467" s="824" t="s">
        <v>655</v>
      </c>
      <c r="B467" s="825">
        <f>SUM(B452,B456,B461,B465)</f>
        <v>1240776.5099999998</v>
      </c>
      <c r="C467" s="825">
        <f>SUM(C452,C456,C461,C465)</f>
        <v>1268258</v>
      </c>
      <c r="D467" s="825">
        <f>SUM(D452,D456,D461,D465)</f>
        <v>1285329</v>
      </c>
      <c r="E467" s="826">
        <f>SUM(E452,E456,E461,E465)</f>
        <v>17071</v>
      </c>
    </row>
    <row r="468" spans="1:5" ht="35.25" x14ac:dyDescent="0.5">
      <c r="A468" s="814"/>
      <c r="B468" s="803" t="str">
        <f>$B$8</f>
        <v>ACTUAL</v>
      </c>
      <c r="C468" s="803" t="str">
        <f>$C$8</f>
        <v>BUDGETED</v>
      </c>
      <c r="D468" s="803" t="str">
        <f>$D$8</f>
        <v>BUDGETED</v>
      </c>
      <c r="E468" s="804" t="str">
        <f>$E$8</f>
        <v>2023-24+/-</v>
      </c>
    </row>
    <row r="469" spans="1:5" ht="35.25" x14ac:dyDescent="0.5">
      <c r="A469" s="808" t="s">
        <v>694</v>
      </c>
      <c r="B469" s="806" t="str">
        <f>$B$9</f>
        <v>2022-23</v>
      </c>
      <c r="C469" s="806" t="str">
        <f>$C$9</f>
        <v>2022-23</v>
      </c>
      <c r="D469" s="806" t="str">
        <f>$D$9</f>
        <v>2023-24</v>
      </c>
      <c r="E469" s="807" t="str">
        <f>$E$9</f>
        <v>2022-23</v>
      </c>
    </row>
    <row r="470" spans="1:5" ht="35.25" x14ac:dyDescent="0.5">
      <c r="A470" s="808" t="s">
        <v>695</v>
      </c>
      <c r="B470" s="815"/>
      <c r="C470" s="816"/>
      <c r="D470" s="816"/>
      <c r="E470" s="827"/>
    </row>
    <row r="471" spans="1:5" ht="35.25" x14ac:dyDescent="0.5">
      <c r="A471" s="817"/>
      <c r="B471" s="818"/>
      <c r="C471" s="816"/>
      <c r="D471" s="816"/>
      <c r="E471" s="827"/>
    </row>
    <row r="472" spans="1:5" ht="34.5" x14ac:dyDescent="0.45">
      <c r="A472" s="819" t="s">
        <v>650</v>
      </c>
      <c r="B472" s="820">
        <v>116378.02</v>
      </c>
      <c r="C472" s="820">
        <v>116378</v>
      </c>
      <c r="D472" s="820">
        <v>136630</v>
      </c>
      <c r="E472" s="821">
        <f>D472-C472</f>
        <v>20252</v>
      </c>
    </row>
    <row r="473" spans="1:5" ht="34.5" x14ac:dyDescent="0.45">
      <c r="A473" s="819" t="s">
        <v>651</v>
      </c>
      <c r="B473" s="820"/>
      <c r="C473" s="820"/>
      <c r="D473" s="820"/>
      <c r="E473" s="821">
        <f>D473-C473</f>
        <v>0</v>
      </c>
    </row>
    <row r="474" spans="1:5" ht="34.5" x14ac:dyDescent="0.45">
      <c r="A474" s="819" t="s">
        <v>652</v>
      </c>
      <c r="B474" s="820">
        <v>45487.360000000001</v>
      </c>
      <c r="C474" s="820">
        <v>45487</v>
      </c>
      <c r="D474" s="820">
        <v>51298</v>
      </c>
      <c r="E474" s="821">
        <f t="shared" ref="E474:E487" si="24">D474-C474</f>
        <v>5811</v>
      </c>
    </row>
    <row r="475" spans="1:5" ht="35.25" x14ac:dyDescent="0.5">
      <c r="A475" s="808" t="s">
        <v>181</v>
      </c>
      <c r="B475" s="822">
        <f>SUM(B472:B474)</f>
        <v>161865.38</v>
      </c>
      <c r="C475" s="822">
        <f>SUM(C472:C474)</f>
        <v>161865</v>
      </c>
      <c r="D475" s="822">
        <f>SUM(D472:D474)</f>
        <v>187928</v>
      </c>
      <c r="E475" s="823">
        <f t="shared" si="24"/>
        <v>26063</v>
      </c>
    </row>
    <row r="476" spans="1:5" ht="34.5" x14ac:dyDescent="0.45">
      <c r="A476" s="819" t="s">
        <v>182</v>
      </c>
      <c r="B476" s="820">
        <v>515.09</v>
      </c>
      <c r="C476" s="820">
        <v>515</v>
      </c>
      <c r="D476" s="820"/>
      <c r="E476" s="821">
        <f t="shared" si="24"/>
        <v>-515</v>
      </c>
    </row>
    <row r="477" spans="1:5" ht="34.5" x14ac:dyDescent="0.45">
      <c r="A477" s="819" t="s">
        <v>183</v>
      </c>
      <c r="B477" s="820">
        <v>2600</v>
      </c>
      <c r="C477" s="820">
        <v>2600</v>
      </c>
      <c r="D477" s="820">
        <v>600</v>
      </c>
      <c r="E477" s="821">
        <f t="shared" si="24"/>
        <v>-2000</v>
      </c>
    </row>
    <row r="478" spans="1:5" ht="34.5" x14ac:dyDescent="0.45">
      <c r="A478" s="819" t="s">
        <v>184</v>
      </c>
      <c r="B478" s="820">
        <v>1242.79</v>
      </c>
      <c r="C478" s="820">
        <v>1243</v>
      </c>
      <c r="D478" s="820">
        <v>800</v>
      </c>
      <c r="E478" s="821">
        <f t="shared" si="24"/>
        <v>-443</v>
      </c>
    </row>
    <row r="479" spans="1:5" ht="35.25" x14ac:dyDescent="0.5">
      <c r="A479" s="808" t="s">
        <v>653</v>
      </c>
      <c r="B479" s="822">
        <f>SUM(B476:B478)</f>
        <v>4357.88</v>
      </c>
      <c r="C479" s="822">
        <f>SUM(C476:C478)</f>
        <v>4358</v>
      </c>
      <c r="D479" s="822">
        <f>SUM(D476:D478)</f>
        <v>1400</v>
      </c>
      <c r="E479" s="823">
        <f t="shared" si="24"/>
        <v>-2958</v>
      </c>
    </row>
    <row r="480" spans="1:5" ht="34.5" x14ac:dyDescent="0.45">
      <c r="A480" s="819" t="s">
        <v>186</v>
      </c>
      <c r="B480" s="820"/>
      <c r="C480" s="820"/>
      <c r="D480" s="820"/>
      <c r="E480" s="821">
        <f t="shared" si="24"/>
        <v>0</v>
      </c>
    </row>
    <row r="481" spans="1:5" ht="34.5" x14ac:dyDescent="0.45">
      <c r="A481" s="819" t="s">
        <v>187</v>
      </c>
      <c r="B481" s="820"/>
      <c r="C481" s="820"/>
      <c r="D481" s="820"/>
      <c r="E481" s="821">
        <f t="shared" si="24"/>
        <v>0</v>
      </c>
    </row>
    <row r="482" spans="1:5" ht="34.5" x14ac:dyDescent="0.45">
      <c r="A482" s="819" t="s">
        <v>188</v>
      </c>
      <c r="B482" s="820"/>
      <c r="C482" s="820"/>
      <c r="D482" s="820"/>
      <c r="E482" s="821">
        <f t="shared" si="24"/>
        <v>0</v>
      </c>
    </row>
    <row r="483" spans="1:5" ht="34.5" x14ac:dyDescent="0.45">
      <c r="A483" s="819" t="s">
        <v>189</v>
      </c>
      <c r="B483" s="820"/>
      <c r="C483" s="820"/>
      <c r="D483" s="820"/>
      <c r="E483" s="821">
        <f t="shared" si="24"/>
        <v>0</v>
      </c>
    </row>
    <row r="484" spans="1:5" ht="35.25" x14ac:dyDescent="0.5">
      <c r="A484" s="808" t="s">
        <v>190</v>
      </c>
      <c r="B484" s="822">
        <f>SUM(B480:B483)</f>
        <v>0</v>
      </c>
      <c r="C484" s="822">
        <f>SUM(C480:C483)</f>
        <v>0</v>
      </c>
      <c r="D484" s="822">
        <f>SUM(D480:D483)</f>
        <v>0</v>
      </c>
      <c r="E484" s="823">
        <f t="shared" si="24"/>
        <v>0</v>
      </c>
    </row>
    <row r="485" spans="1:5" ht="34.5" x14ac:dyDescent="0.45">
      <c r="A485" s="819" t="s">
        <v>191</v>
      </c>
      <c r="B485" s="820"/>
      <c r="C485" s="820"/>
      <c r="D485" s="820"/>
      <c r="E485" s="821">
        <f t="shared" si="24"/>
        <v>0</v>
      </c>
    </row>
    <row r="486" spans="1:5" ht="34.5" x14ac:dyDescent="0.45">
      <c r="A486" s="819" t="s">
        <v>192</v>
      </c>
      <c r="B486" s="820"/>
      <c r="C486" s="820"/>
      <c r="D486" s="820"/>
      <c r="E486" s="821">
        <f t="shared" si="24"/>
        <v>0</v>
      </c>
    </row>
    <row r="487" spans="1:5" ht="34.5" x14ac:dyDescent="0.45">
      <c r="A487" s="819" t="s">
        <v>193</v>
      </c>
      <c r="B487" s="820"/>
      <c r="C487" s="820"/>
      <c r="D487" s="820"/>
      <c r="E487" s="821">
        <f t="shared" si="24"/>
        <v>0</v>
      </c>
    </row>
    <row r="488" spans="1:5" ht="35.25" x14ac:dyDescent="0.5">
      <c r="A488" s="808" t="s">
        <v>654</v>
      </c>
      <c r="B488" s="822">
        <f>SUM(B485:B487)</f>
        <v>0</v>
      </c>
      <c r="C488" s="822">
        <f>SUM(C485:C487)</f>
        <v>0</v>
      </c>
      <c r="D488" s="822">
        <f>SUM(D485:D487)</f>
        <v>0</v>
      </c>
      <c r="E488" s="823">
        <f>SUM(E485:E487)</f>
        <v>0</v>
      </c>
    </row>
    <row r="489" spans="1:5" ht="35.25" x14ac:dyDescent="0.5">
      <c r="A489" s="808" t="s">
        <v>114</v>
      </c>
      <c r="B489" s="822"/>
      <c r="C489" s="822"/>
      <c r="D489" s="822"/>
      <c r="E489" s="823"/>
    </row>
    <row r="490" spans="1:5" ht="36" thickBot="1" x14ac:dyDescent="0.55000000000000004">
      <c r="A490" s="824" t="s">
        <v>655</v>
      </c>
      <c r="B490" s="825">
        <f>SUM(B475,B479,B484,B488)</f>
        <v>166223.26</v>
      </c>
      <c r="C490" s="825">
        <f>SUM(C475,C479,C484,C488)</f>
        <v>166223</v>
      </c>
      <c r="D490" s="825">
        <f>SUM(D475,D479,D484,D488)</f>
        <v>189328</v>
      </c>
      <c r="E490" s="826">
        <f>SUM(E475,E479,E484,E488)</f>
        <v>23105</v>
      </c>
    </row>
    <row r="491" spans="1:5" ht="35.25" x14ac:dyDescent="0.5">
      <c r="A491" s="814"/>
      <c r="B491" s="803" t="str">
        <f>$B$8</f>
        <v>ACTUAL</v>
      </c>
      <c r="C491" s="803" t="str">
        <f>$C$8</f>
        <v>BUDGETED</v>
      </c>
      <c r="D491" s="803" t="str">
        <f>$D$8</f>
        <v>BUDGETED</v>
      </c>
      <c r="E491" s="804" t="str">
        <f>$E$8</f>
        <v>2023-24+/-</v>
      </c>
    </row>
    <row r="492" spans="1:5" ht="35.25" x14ac:dyDescent="0.5">
      <c r="A492" s="808" t="s">
        <v>696</v>
      </c>
      <c r="B492" s="806" t="str">
        <f>$B$9</f>
        <v>2022-23</v>
      </c>
      <c r="C492" s="806" t="str">
        <f>$C$9</f>
        <v>2022-23</v>
      </c>
      <c r="D492" s="806" t="str">
        <f>$D$9</f>
        <v>2023-24</v>
      </c>
      <c r="E492" s="807" t="str">
        <f>$E$9</f>
        <v>2022-23</v>
      </c>
    </row>
    <row r="493" spans="1:5" ht="35.25" x14ac:dyDescent="0.5">
      <c r="A493" s="808" t="s">
        <v>697</v>
      </c>
      <c r="B493" s="815"/>
      <c r="C493" s="816"/>
      <c r="D493" s="816"/>
      <c r="E493" s="827"/>
    </row>
    <row r="494" spans="1:5" ht="35.25" x14ac:dyDescent="0.5">
      <c r="A494" s="817"/>
      <c r="B494" s="818"/>
      <c r="C494" s="816"/>
      <c r="D494" s="816"/>
      <c r="E494" s="827"/>
    </row>
    <row r="495" spans="1:5" ht="34.5" x14ac:dyDescent="0.45">
      <c r="A495" s="819" t="s">
        <v>650</v>
      </c>
      <c r="B495" s="820">
        <v>45418.400000000001</v>
      </c>
      <c r="C495" s="820">
        <v>45418</v>
      </c>
      <c r="D495" s="820">
        <v>47243</v>
      </c>
      <c r="E495" s="821">
        <f>D495-C495</f>
        <v>1825</v>
      </c>
    </row>
    <row r="496" spans="1:5" ht="34.5" x14ac:dyDescent="0.45">
      <c r="A496" s="819" t="s">
        <v>651</v>
      </c>
      <c r="B496" s="820"/>
      <c r="C496" s="820"/>
      <c r="D496" s="820"/>
      <c r="E496" s="821">
        <f>D496-C496</f>
        <v>0</v>
      </c>
    </row>
    <row r="497" spans="1:5" ht="34.5" x14ac:dyDescent="0.45">
      <c r="A497" s="819" t="s">
        <v>652</v>
      </c>
      <c r="B497" s="820">
        <v>24264.54</v>
      </c>
      <c r="C497" s="820">
        <v>24265</v>
      </c>
      <c r="D497" s="820">
        <v>25218</v>
      </c>
      <c r="E497" s="821">
        <f t="shared" ref="E497:E510" si="25">D497-C497</f>
        <v>953</v>
      </c>
    </row>
    <row r="498" spans="1:5" ht="35.25" x14ac:dyDescent="0.5">
      <c r="A498" s="808" t="s">
        <v>181</v>
      </c>
      <c r="B498" s="822">
        <f>SUM(B495:B497)</f>
        <v>69682.94</v>
      </c>
      <c r="C498" s="822">
        <f>SUM(C495:C497)</f>
        <v>69683</v>
      </c>
      <c r="D498" s="822">
        <f>SUM(D495:D497)</f>
        <v>72461</v>
      </c>
      <c r="E498" s="823">
        <f t="shared" si="25"/>
        <v>2778</v>
      </c>
    </row>
    <row r="499" spans="1:5" ht="34.5" x14ac:dyDescent="0.45">
      <c r="A499" s="819" t="s">
        <v>182</v>
      </c>
      <c r="B499" s="820"/>
      <c r="C499" s="820"/>
      <c r="D499" s="820"/>
      <c r="E499" s="821">
        <f t="shared" si="25"/>
        <v>0</v>
      </c>
    </row>
    <row r="500" spans="1:5" ht="34.5" x14ac:dyDescent="0.45">
      <c r="A500" s="819" t="s">
        <v>183</v>
      </c>
      <c r="B500" s="820">
        <v>26.37</v>
      </c>
      <c r="C500" s="820">
        <v>50</v>
      </c>
      <c r="D500" s="820"/>
      <c r="E500" s="821">
        <f t="shared" si="25"/>
        <v>-50</v>
      </c>
    </row>
    <row r="501" spans="1:5" ht="34.5" x14ac:dyDescent="0.45">
      <c r="A501" s="819" t="s">
        <v>184</v>
      </c>
      <c r="B501" s="820"/>
      <c r="C501" s="820">
        <v>150</v>
      </c>
      <c r="D501" s="820">
        <v>200</v>
      </c>
      <c r="E501" s="821">
        <f t="shared" si="25"/>
        <v>50</v>
      </c>
    </row>
    <row r="502" spans="1:5" ht="35.25" x14ac:dyDescent="0.5">
      <c r="A502" s="808" t="s">
        <v>653</v>
      </c>
      <c r="B502" s="822">
        <f>SUM(B499:B501)</f>
        <v>26.37</v>
      </c>
      <c r="C502" s="822">
        <f>SUM(C499:C501)</f>
        <v>200</v>
      </c>
      <c r="D502" s="822">
        <f>SUM(D499:D501)</f>
        <v>200</v>
      </c>
      <c r="E502" s="823">
        <f t="shared" si="25"/>
        <v>0</v>
      </c>
    </row>
    <row r="503" spans="1:5" ht="34.5" x14ac:dyDescent="0.45">
      <c r="A503" s="819" t="s">
        <v>186</v>
      </c>
      <c r="B503" s="820"/>
      <c r="C503" s="820"/>
      <c r="D503" s="820"/>
      <c r="E503" s="821">
        <f t="shared" si="25"/>
        <v>0</v>
      </c>
    </row>
    <row r="504" spans="1:5" ht="34.5" x14ac:dyDescent="0.45">
      <c r="A504" s="819" t="s">
        <v>187</v>
      </c>
      <c r="B504" s="820"/>
      <c r="C504" s="820"/>
      <c r="D504" s="820"/>
      <c r="E504" s="821">
        <f t="shared" si="25"/>
        <v>0</v>
      </c>
    </row>
    <row r="505" spans="1:5" ht="34.5" x14ac:dyDescent="0.45">
      <c r="A505" s="819" t="s">
        <v>188</v>
      </c>
      <c r="B505" s="820"/>
      <c r="C505" s="820"/>
      <c r="D505" s="820"/>
      <c r="E505" s="821">
        <f t="shared" si="25"/>
        <v>0</v>
      </c>
    </row>
    <row r="506" spans="1:5" ht="34.5" x14ac:dyDescent="0.45">
      <c r="A506" s="819" t="s">
        <v>189</v>
      </c>
      <c r="B506" s="820"/>
      <c r="C506" s="820"/>
      <c r="D506" s="820"/>
      <c r="E506" s="821">
        <f t="shared" si="25"/>
        <v>0</v>
      </c>
    </row>
    <row r="507" spans="1:5" ht="35.25" x14ac:dyDescent="0.5">
      <c r="A507" s="808" t="s">
        <v>190</v>
      </c>
      <c r="B507" s="822">
        <f>SUM(B503:B506)</f>
        <v>0</v>
      </c>
      <c r="C507" s="822">
        <f>SUM(C503:C506)</f>
        <v>0</v>
      </c>
      <c r="D507" s="822">
        <f>SUM(D503:D506)</f>
        <v>0</v>
      </c>
      <c r="E507" s="823">
        <f t="shared" si="25"/>
        <v>0</v>
      </c>
    </row>
    <row r="508" spans="1:5" ht="34.5" x14ac:dyDescent="0.45">
      <c r="A508" s="819" t="s">
        <v>191</v>
      </c>
      <c r="B508" s="820">
        <v>374.96</v>
      </c>
      <c r="C508" s="820">
        <v>375</v>
      </c>
      <c r="D508" s="820"/>
      <c r="E508" s="821">
        <f t="shared" si="25"/>
        <v>-375</v>
      </c>
    </row>
    <row r="509" spans="1:5" ht="34.5" x14ac:dyDescent="0.45">
      <c r="A509" s="819" t="s">
        <v>192</v>
      </c>
      <c r="B509" s="820"/>
      <c r="C509" s="820"/>
      <c r="D509" s="820"/>
      <c r="E509" s="821">
        <f t="shared" si="25"/>
        <v>0</v>
      </c>
    </row>
    <row r="510" spans="1:5" ht="34.5" x14ac:dyDescent="0.45">
      <c r="A510" s="819" t="s">
        <v>193</v>
      </c>
      <c r="B510" s="820"/>
      <c r="C510" s="820"/>
      <c r="D510" s="820"/>
      <c r="E510" s="821">
        <f t="shared" si="25"/>
        <v>0</v>
      </c>
    </row>
    <row r="511" spans="1:5" ht="35.25" x14ac:dyDescent="0.5">
      <c r="A511" s="808" t="s">
        <v>654</v>
      </c>
      <c r="B511" s="822">
        <f>SUM(B508:B510)</f>
        <v>374.96</v>
      </c>
      <c r="C511" s="822">
        <f>SUM(C508:C510)</f>
        <v>375</v>
      </c>
      <c r="D511" s="822">
        <f>SUM(D508:D510)</f>
        <v>0</v>
      </c>
      <c r="E511" s="823">
        <f>SUM(E508:E510)</f>
        <v>-375</v>
      </c>
    </row>
    <row r="512" spans="1:5" ht="35.25" x14ac:dyDescent="0.5">
      <c r="A512" s="808" t="s">
        <v>114</v>
      </c>
      <c r="B512" s="822"/>
      <c r="C512" s="822"/>
      <c r="D512" s="822"/>
      <c r="E512" s="823"/>
    </row>
    <row r="513" spans="1:5" ht="36" thickBot="1" x14ac:dyDescent="0.55000000000000004">
      <c r="A513" s="824" t="s">
        <v>655</v>
      </c>
      <c r="B513" s="825">
        <f>SUM(B498,B502,B507,B511)</f>
        <v>70084.27</v>
      </c>
      <c r="C513" s="825">
        <f>SUM(C498,C502,C507,C511)</f>
        <v>70258</v>
      </c>
      <c r="D513" s="825">
        <f>SUM(D498,D502,D507,D511)</f>
        <v>72661</v>
      </c>
      <c r="E513" s="826">
        <f>SUM(E498,E502,E507,E511)</f>
        <v>2403</v>
      </c>
    </row>
    <row r="514" spans="1:5" ht="35.25" x14ac:dyDescent="0.5">
      <c r="A514" s="814"/>
      <c r="B514" s="803" t="str">
        <f>$B$8</f>
        <v>ACTUAL</v>
      </c>
      <c r="C514" s="803" t="str">
        <f>$C$8</f>
        <v>BUDGETED</v>
      </c>
      <c r="D514" s="803" t="str">
        <f>$D$8</f>
        <v>BUDGETED</v>
      </c>
      <c r="E514" s="804" t="str">
        <f>$E$8</f>
        <v>2023-24+/-</v>
      </c>
    </row>
    <row r="515" spans="1:5" ht="35.25" x14ac:dyDescent="0.5">
      <c r="A515" s="808" t="s">
        <v>698</v>
      </c>
      <c r="B515" s="806" t="str">
        <f>$B$9</f>
        <v>2022-23</v>
      </c>
      <c r="C515" s="806" t="str">
        <f>$C$9</f>
        <v>2022-23</v>
      </c>
      <c r="D515" s="806" t="str">
        <f>$D$9</f>
        <v>2023-24</v>
      </c>
      <c r="E515" s="807" t="str">
        <f>$E$9</f>
        <v>2022-23</v>
      </c>
    </row>
    <row r="516" spans="1:5" ht="35.25" x14ac:dyDescent="0.5">
      <c r="A516" s="808" t="s">
        <v>699</v>
      </c>
      <c r="B516" s="815"/>
      <c r="C516" s="816"/>
      <c r="D516" s="816"/>
      <c r="E516" s="827"/>
    </row>
    <row r="517" spans="1:5" ht="35.25" x14ac:dyDescent="0.5">
      <c r="A517" s="817"/>
      <c r="B517" s="818"/>
      <c r="C517" s="816"/>
      <c r="D517" s="816"/>
      <c r="E517" s="827"/>
    </row>
    <row r="518" spans="1:5" ht="34.5" x14ac:dyDescent="0.45">
      <c r="A518" s="819" t="s">
        <v>650</v>
      </c>
      <c r="B518" s="820">
        <v>51979.8</v>
      </c>
      <c r="C518" s="820">
        <v>54786</v>
      </c>
      <c r="D518" s="820">
        <v>54436</v>
      </c>
      <c r="E518" s="821">
        <f>D518-C518</f>
        <v>-350</v>
      </c>
    </row>
    <row r="519" spans="1:5" ht="34.5" x14ac:dyDescent="0.45">
      <c r="A519" s="819" t="s">
        <v>651</v>
      </c>
      <c r="B519" s="820"/>
      <c r="C519" s="820"/>
      <c r="D519" s="820"/>
      <c r="E519" s="821">
        <f>D519-C519</f>
        <v>0</v>
      </c>
    </row>
    <row r="520" spans="1:5" ht="34.5" x14ac:dyDescent="0.45">
      <c r="A520" s="819" t="s">
        <v>652</v>
      </c>
      <c r="B520" s="820">
        <v>21550.44</v>
      </c>
      <c r="C520" s="820">
        <v>22249</v>
      </c>
      <c r="D520" s="820">
        <v>22073</v>
      </c>
      <c r="E520" s="821">
        <f t="shared" ref="E520:E533" si="26">D520-C520</f>
        <v>-176</v>
      </c>
    </row>
    <row r="521" spans="1:5" ht="35.25" x14ac:dyDescent="0.5">
      <c r="A521" s="808" t="s">
        <v>181</v>
      </c>
      <c r="B521" s="822">
        <f>SUM(B518:B520)</f>
        <v>73530.240000000005</v>
      </c>
      <c r="C521" s="822">
        <f>SUM(C518:C520)</f>
        <v>77035</v>
      </c>
      <c r="D521" s="822">
        <f>SUM(D518:D520)</f>
        <v>76509</v>
      </c>
      <c r="E521" s="823">
        <f t="shared" si="26"/>
        <v>-526</v>
      </c>
    </row>
    <row r="522" spans="1:5" ht="34.5" x14ac:dyDescent="0.45">
      <c r="A522" s="819" t="s">
        <v>182</v>
      </c>
      <c r="B522" s="820">
        <v>373.65</v>
      </c>
      <c r="C522" s="820">
        <v>474</v>
      </c>
      <c r="D522" s="820">
        <v>100</v>
      </c>
      <c r="E522" s="821">
        <f t="shared" si="26"/>
        <v>-374</v>
      </c>
    </row>
    <row r="523" spans="1:5" ht="34.5" x14ac:dyDescent="0.45">
      <c r="A523" s="819" t="s">
        <v>183</v>
      </c>
      <c r="B523" s="820"/>
      <c r="C523" s="820">
        <v>100</v>
      </c>
      <c r="D523" s="820">
        <v>100</v>
      </c>
      <c r="E523" s="821">
        <f t="shared" si="26"/>
        <v>0</v>
      </c>
    </row>
    <row r="524" spans="1:5" ht="34.5" x14ac:dyDescent="0.45">
      <c r="A524" s="819" t="s">
        <v>184</v>
      </c>
      <c r="B524" s="820">
        <v>1350.24</v>
      </c>
      <c r="C524" s="820">
        <v>1450</v>
      </c>
      <c r="D524" s="820">
        <v>100</v>
      </c>
      <c r="E524" s="821">
        <f t="shared" si="26"/>
        <v>-1350</v>
      </c>
    </row>
    <row r="525" spans="1:5" ht="35.25" x14ac:dyDescent="0.5">
      <c r="A525" s="808" t="s">
        <v>653</v>
      </c>
      <c r="B525" s="822">
        <f>SUM(B522:B524)</f>
        <v>1723.8899999999999</v>
      </c>
      <c r="C525" s="822">
        <f>SUM(C522:C524)</f>
        <v>2024</v>
      </c>
      <c r="D525" s="822">
        <f>SUM(D522:D524)</f>
        <v>300</v>
      </c>
      <c r="E525" s="823">
        <f t="shared" si="26"/>
        <v>-1724</v>
      </c>
    </row>
    <row r="526" spans="1:5" ht="34.5" x14ac:dyDescent="0.45">
      <c r="A526" s="819" t="s">
        <v>186</v>
      </c>
      <c r="B526" s="820"/>
      <c r="C526" s="820"/>
      <c r="D526" s="820"/>
      <c r="E526" s="821">
        <f t="shared" si="26"/>
        <v>0</v>
      </c>
    </row>
    <row r="527" spans="1:5" ht="34.5" x14ac:dyDescent="0.45">
      <c r="A527" s="819" t="s">
        <v>187</v>
      </c>
      <c r="B527" s="820"/>
      <c r="C527" s="820"/>
      <c r="D527" s="820"/>
      <c r="E527" s="821">
        <f t="shared" si="26"/>
        <v>0</v>
      </c>
    </row>
    <row r="528" spans="1:5" ht="34.5" x14ac:dyDescent="0.45">
      <c r="A528" s="819" t="s">
        <v>188</v>
      </c>
      <c r="B528" s="820"/>
      <c r="C528" s="820"/>
      <c r="D528" s="820"/>
      <c r="E528" s="821">
        <f t="shared" si="26"/>
        <v>0</v>
      </c>
    </row>
    <row r="529" spans="1:5" ht="34.5" x14ac:dyDescent="0.45">
      <c r="A529" s="819" t="s">
        <v>189</v>
      </c>
      <c r="B529" s="820"/>
      <c r="C529" s="820"/>
      <c r="D529" s="820"/>
      <c r="E529" s="821">
        <f t="shared" si="26"/>
        <v>0</v>
      </c>
    </row>
    <row r="530" spans="1:5" ht="35.25" x14ac:dyDescent="0.5">
      <c r="A530" s="808" t="s">
        <v>190</v>
      </c>
      <c r="B530" s="822">
        <f>SUM(B526:B529)</f>
        <v>0</v>
      </c>
      <c r="C530" s="822">
        <f>SUM(C526:C529)</f>
        <v>0</v>
      </c>
      <c r="D530" s="822">
        <f>SUM(D526:D529)</f>
        <v>0</v>
      </c>
      <c r="E530" s="823">
        <f t="shared" si="26"/>
        <v>0</v>
      </c>
    </row>
    <row r="531" spans="1:5" ht="34.5" x14ac:dyDescent="0.45">
      <c r="A531" s="819" t="s">
        <v>191</v>
      </c>
      <c r="B531" s="820"/>
      <c r="C531" s="820"/>
      <c r="D531" s="820"/>
      <c r="E531" s="821">
        <f t="shared" si="26"/>
        <v>0</v>
      </c>
    </row>
    <row r="532" spans="1:5" ht="34.5" x14ac:dyDescent="0.45">
      <c r="A532" s="819" t="s">
        <v>192</v>
      </c>
      <c r="B532" s="820"/>
      <c r="C532" s="820"/>
      <c r="D532" s="820"/>
      <c r="E532" s="821">
        <f t="shared" si="26"/>
        <v>0</v>
      </c>
    </row>
    <row r="533" spans="1:5" ht="34.5" x14ac:dyDescent="0.45">
      <c r="A533" s="819" t="s">
        <v>193</v>
      </c>
      <c r="B533" s="820"/>
      <c r="C533" s="820"/>
      <c r="D533" s="820"/>
      <c r="E533" s="821">
        <f t="shared" si="26"/>
        <v>0</v>
      </c>
    </row>
    <row r="534" spans="1:5" ht="35.25" x14ac:dyDescent="0.5">
      <c r="A534" s="808" t="s">
        <v>654</v>
      </c>
      <c r="B534" s="822">
        <f>SUM(B531:B533)</f>
        <v>0</v>
      </c>
      <c r="C534" s="822">
        <f>SUM(C531:C533)</f>
        <v>0</v>
      </c>
      <c r="D534" s="822">
        <f>SUM(D531:D533)</f>
        <v>0</v>
      </c>
      <c r="E534" s="823">
        <f>SUM(E531:E533)</f>
        <v>0</v>
      </c>
    </row>
    <row r="535" spans="1:5" ht="35.25" x14ac:dyDescent="0.5">
      <c r="A535" s="808" t="s">
        <v>114</v>
      </c>
      <c r="B535" s="822"/>
      <c r="C535" s="822"/>
      <c r="D535" s="822"/>
      <c r="E535" s="823"/>
    </row>
    <row r="536" spans="1:5" ht="36" thickBot="1" x14ac:dyDescent="0.55000000000000004">
      <c r="A536" s="824" t="s">
        <v>655</v>
      </c>
      <c r="B536" s="825">
        <f>SUM(B521,B525,B530,B534)</f>
        <v>75254.13</v>
      </c>
      <c r="C536" s="825">
        <f>SUM(C521,C525,C530,C534)</f>
        <v>79059</v>
      </c>
      <c r="D536" s="825">
        <f>SUM(D521,D525,D530,D534)</f>
        <v>76809</v>
      </c>
      <c r="E536" s="826">
        <f>SUM(E521,E525,E530,E534)</f>
        <v>-2250</v>
      </c>
    </row>
    <row r="537" spans="1:5" ht="36" hidden="1" thickBot="1" x14ac:dyDescent="0.55000000000000004">
      <c r="A537" s="814"/>
      <c r="B537" s="803" t="str">
        <f>$B$8</f>
        <v>ACTUAL</v>
      </c>
      <c r="C537" s="803" t="str">
        <f>$C$8</f>
        <v>BUDGETED</v>
      </c>
      <c r="D537" s="803" t="str">
        <f>$D$8</f>
        <v>BUDGETED</v>
      </c>
      <c r="E537" s="804" t="str">
        <f>$E$8</f>
        <v>2023-24+/-</v>
      </c>
    </row>
    <row r="538" spans="1:5" ht="36" hidden="1" thickBot="1" x14ac:dyDescent="0.55000000000000004">
      <c r="A538" s="808" t="s">
        <v>700</v>
      </c>
      <c r="B538" s="806" t="str">
        <f>$B$9</f>
        <v>2022-23</v>
      </c>
      <c r="C538" s="806" t="str">
        <f>$C$9</f>
        <v>2022-23</v>
      </c>
      <c r="D538" s="806" t="str">
        <f>$D$9</f>
        <v>2023-24</v>
      </c>
      <c r="E538" s="807" t="str">
        <f>$E$9</f>
        <v>2022-23</v>
      </c>
    </row>
    <row r="539" spans="1:5" ht="36" hidden="1" thickBot="1" x14ac:dyDescent="0.55000000000000004">
      <c r="A539" s="808" t="s">
        <v>701</v>
      </c>
      <c r="B539" s="815"/>
      <c r="C539" s="816"/>
      <c r="D539" s="816"/>
      <c r="E539" s="827"/>
    </row>
    <row r="540" spans="1:5" ht="36" hidden="1" thickBot="1" x14ac:dyDescent="0.55000000000000004">
      <c r="A540" s="817"/>
      <c r="B540" s="818"/>
      <c r="C540" s="816"/>
      <c r="D540" s="816"/>
      <c r="E540" s="827"/>
    </row>
    <row r="541" spans="1:5" ht="35.25" hidden="1" thickBot="1" x14ac:dyDescent="0.5">
      <c r="A541" s="819" t="s">
        <v>650</v>
      </c>
      <c r="B541" s="820"/>
      <c r="C541" s="820"/>
      <c r="D541" s="820"/>
      <c r="E541" s="821">
        <f>D541-C541</f>
        <v>0</v>
      </c>
    </row>
    <row r="542" spans="1:5" ht="35.25" hidden="1" thickBot="1" x14ac:dyDescent="0.5">
      <c r="A542" s="819" t="s">
        <v>651</v>
      </c>
      <c r="B542" s="820"/>
      <c r="C542" s="820"/>
      <c r="D542" s="820"/>
      <c r="E542" s="821">
        <f>D542-C542</f>
        <v>0</v>
      </c>
    </row>
    <row r="543" spans="1:5" ht="35.25" hidden="1" thickBot="1" x14ac:dyDescent="0.5">
      <c r="A543" s="819" t="s">
        <v>652</v>
      </c>
      <c r="B543" s="820"/>
      <c r="C543" s="820"/>
      <c r="D543" s="820"/>
      <c r="E543" s="821">
        <f t="shared" ref="E543:E556" si="27">D543-C543</f>
        <v>0</v>
      </c>
    </row>
    <row r="544" spans="1:5" ht="36" hidden="1" thickBot="1" x14ac:dyDescent="0.55000000000000004">
      <c r="A544" s="808" t="s">
        <v>181</v>
      </c>
      <c r="B544" s="822">
        <f>SUM(B541:B543)</f>
        <v>0</v>
      </c>
      <c r="C544" s="822">
        <f>SUM(C541:C543)</f>
        <v>0</v>
      </c>
      <c r="D544" s="822">
        <f>SUM(D541:D543)</f>
        <v>0</v>
      </c>
      <c r="E544" s="823">
        <f t="shared" si="27"/>
        <v>0</v>
      </c>
    </row>
    <row r="545" spans="1:5" ht="35.25" hidden="1" thickBot="1" x14ac:dyDescent="0.5">
      <c r="A545" s="819" t="s">
        <v>182</v>
      </c>
      <c r="B545" s="820"/>
      <c r="C545" s="820"/>
      <c r="D545" s="820"/>
      <c r="E545" s="821">
        <f t="shared" si="27"/>
        <v>0</v>
      </c>
    </row>
    <row r="546" spans="1:5" ht="35.25" hidden="1" thickBot="1" x14ac:dyDescent="0.5">
      <c r="A546" s="819" t="s">
        <v>183</v>
      </c>
      <c r="B546" s="820"/>
      <c r="C546" s="820"/>
      <c r="D546" s="820"/>
      <c r="E546" s="821">
        <f t="shared" si="27"/>
        <v>0</v>
      </c>
    </row>
    <row r="547" spans="1:5" ht="35.25" hidden="1" thickBot="1" x14ac:dyDescent="0.5">
      <c r="A547" s="819" t="s">
        <v>184</v>
      </c>
      <c r="B547" s="820"/>
      <c r="C547" s="820"/>
      <c r="D547" s="820"/>
      <c r="E547" s="821">
        <f t="shared" si="27"/>
        <v>0</v>
      </c>
    </row>
    <row r="548" spans="1:5" ht="36" hidden="1" thickBot="1" x14ac:dyDescent="0.55000000000000004">
      <c r="A548" s="808" t="s">
        <v>653</v>
      </c>
      <c r="B548" s="822">
        <f>SUM(B545:B547)</f>
        <v>0</v>
      </c>
      <c r="C548" s="822">
        <f>SUM(C545:C547)</f>
        <v>0</v>
      </c>
      <c r="D548" s="822">
        <f>SUM(D545:D547)</f>
        <v>0</v>
      </c>
      <c r="E548" s="823">
        <f t="shared" si="27"/>
        <v>0</v>
      </c>
    </row>
    <row r="549" spans="1:5" ht="35.25" hidden="1" thickBot="1" x14ac:dyDescent="0.5">
      <c r="A549" s="819" t="s">
        <v>186</v>
      </c>
      <c r="B549" s="820"/>
      <c r="C549" s="820"/>
      <c r="D549" s="820"/>
      <c r="E549" s="821">
        <f t="shared" si="27"/>
        <v>0</v>
      </c>
    </row>
    <row r="550" spans="1:5" ht="35.25" hidden="1" thickBot="1" x14ac:dyDescent="0.5">
      <c r="A550" s="819" t="s">
        <v>187</v>
      </c>
      <c r="B550" s="820"/>
      <c r="C550" s="820"/>
      <c r="D550" s="820"/>
      <c r="E550" s="821">
        <f t="shared" si="27"/>
        <v>0</v>
      </c>
    </row>
    <row r="551" spans="1:5" ht="35.25" hidden="1" thickBot="1" x14ac:dyDescent="0.5">
      <c r="A551" s="819" t="s">
        <v>188</v>
      </c>
      <c r="B551" s="820"/>
      <c r="C551" s="820"/>
      <c r="D551" s="820"/>
      <c r="E551" s="821">
        <f t="shared" si="27"/>
        <v>0</v>
      </c>
    </row>
    <row r="552" spans="1:5" ht="35.25" hidden="1" thickBot="1" x14ac:dyDescent="0.5">
      <c r="A552" s="819" t="s">
        <v>189</v>
      </c>
      <c r="B552" s="820"/>
      <c r="C552" s="820"/>
      <c r="D552" s="820"/>
      <c r="E552" s="821">
        <f t="shared" si="27"/>
        <v>0</v>
      </c>
    </row>
    <row r="553" spans="1:5" ht="36" hidden="1" thickBot="1" x14ac:dyDescent="0.55000000000000004">
      <c r="A553" s="808" t="s">
        <v>190</v>
      </c>
      <c r="B553" s="822">
        <f>SUM(B549:B552)</f>
        <v>0</v>
      </c>
      <c r="C553" s="822">
        <f>SUM(C549:C552)</f>
        <v>0</v>
      </c>
      <c r="D553" s="822">
        <f>SUM(D549:D552)</f>
        <v>0</v>
      </c>
      <c r="E553" s="823">
        <f t="shared" si="27"/>
        <v>0</v>
      </c>
    </row>
    <row r="554" spans="1:5" ht="35.25" hidden="1" thickBot="1" x14ac:dyDescent="0.5">
      <c r="A554" s="819" t="s">
        <v>191</v>
      </c>
      <c r="B554" s="820"/>
      <c r="C554" s="820"/>
      <c r="D554" s="820"/>
      <c r="E554" s="821">
        <f t="shared" si="27"/>
        <v>0</v>
      </c>
    </row>
    <row r="555" spans="1:5" ht="35.25" hidden="1" thickBot="1" x14ac:dyDescent="0.5">
      <c r="A555" s="819" t="s">
        <v>192</v>
      </c>
      <c r="B555" s="820"/>
      <c r="C555" s="820"/>
      <c r="D555" s="820"/>
      <c r="E555" s="821">
        <f t="shared" si="27"/>
        <v>0</v>
      </c>
    </row>
    <row r="556" spans="1:5" ht="35.25" hidden="1" thickBot="1" x14ac:dyDescent="0.5">
      <c r="A556" s="819" t="s">
        <v>193</v>
      </c>
      <c r="B556" s="820"/>
      <c r="C556" s="820"/>
      <c r="D556" s="820"/>
      <c r="E556" s="821">
        <f t="shared" si="27"/>
        <v>0</v>
      </c>
    </row>
    <row r="557" spans="1:5" ht="36" hidden="1" thickBot="1" x14ac:dyDescent="0.55000000000000004">
      <c r="A557" s="808" t="s">
        <v>654</v>
      </c>
      <c r="B557" s="822">
        <f>SUM(B554:B556)</f>
        <v>0</v>
      </c>
      <c r="C557" s="822">
        <f>SUM(C554:C556)</f>
        <v>0</v>
      </c>
      <c r="D557" s="822">
        <f>SUM(D554:D556)</f>
        <v>0</v>
      </c>
      <c r="E557" s="823">
        <f>SUM(E554:E556)</f>
        <v>0</v>
      </c>
    </row>
    <row r="558" spans="1:5" ht="36" hidden="1" thickBot="1" x14ac:dyDescent="0.55000000000000004">
      <c r="A558" s="808" t="s">
        <v>114</v>
      </c>
      <c r="B558" s="822"/>
      <c r="C558" s="822"/>
      <c r="D558" s="822"/>
      <c r="E558" s="823"/>
    </row>
    <row r="559" spans="1:5" ht="36" hidden="1" thickBot="1" x14ac:dyDescent="0.55000000000000004">
      <c r="A559" s="824" t="s">
        <v>655</v>
      </c>
      <c r="B559" s="825">
        <f>SUM(B544,B548,B553,B557)</f>
        <v>0</v>
      </c>
      <c r="C559" s="825">
        <f>SUM(C544,C548,C553,C557)</f>
        <v>0</v>
      </c>
      <c r="D559" s="825">
        <f>SUM(D544,D548,D553,D557)</f>
        <v>0</v>
      </c>
      <c r="E559" s="826">
        <f>SUM(E544,E548,E553,E557)</f>
        <v>0</v>
      </c>
    </row>
    <row r="560" spans="1:5" ht="35.25" x14ac:dyDescent="0.5">
      <c r="A560" s="814"/>
      <c r="B560" s="803" t="str">
        <f>$B$8</f>
        <v>ACTUAL</v>
      </c>
      <c r="C560" s="803" t="str">
        <f>$C$8</f>
        <v>BUDGETED</v>
      </c>
      <c r="D560" s="803" t="str">
        <f>$D$8</f>
        <v>BUDGETED</v>
      </c>
      <c r="E560" s="804" t="str">
        <f>$E$8</f>
        <v>2023-24+/-</v>
      </c>
    </row>
    <row r="561" spans="1:5" ht="35.25" x14ac:dyDescent="0.5">
      <c r="A561" s="808" t="s">
        <v>702</v>
      </c>
      <c r="B561" s="806" t="str">
        <f>$B$9</f>
        <v>2022-23</v>
      </c>
      <c r="C561" s="806" t="str">
        <f>$C$9</f>
        <v>2022-23</v>
      </c>
      <c r="D561" s="806" t="str">
        <f>$D$9</f>
        <v>2023-24</v>
      </c>
      <c r="E561" s="807" t="str">
        <f>$E$9</f>
        <v>2022-23</v>
      </c>
    </row>
    <row r="562" spans="1:5" ht="35.25" x14ac:dyDescent="0.5">
      <c r="A562" s="808" t="s">
        <v>703</v>
      </c>
      <c r="B562" s="815"/>
      <c r="C562" s="816"/>
      <c r="D562" s="816"/>
      <c r="E562" s="827"/>
    </row>
    <row r="563" spans="1:5" ht="35.25" x14ac:dyDescent="0.5">
      <c r="A563" s="817"/>
      <c r="B563" s="818"/>
      <c r="C563" s="816"/>
      <c r="D563" s="816"/>
      <c r="E563" s="827"/>
    </row>
    <row r="564" spans="1:5" ht="34.5" x14ac:dyDescent="0.45">
      <c r="A564" s="819" t="s">
        <v>650</v>
      </c>
      <c r="B564" s="820"/>
      <c r="C564" s="820"/>
      <c r="D564" s="820"/>
      <c r="E564" s="821">
        <f t="shared" ref="E564:E579" si="28">D564-C564</f>
        <v>0</v>
      </c>
    </row>
    <row r="565" spans="1:5" ht="34.5" x14ac:dyDescent="0.45">
      <c r="A565" s="819" t="s">
        <v>651</v>
      </c>
      <c r="B565" s="820"/>
      <c r="C565" s="820"/>
      <c r="D565" s="820"/>
      <c r="E565" s="821">
        <f t="shared" si="28"/>
        <v>0</v>
      </c>
    </row>
    <row r="566" spans="1:5" ht="34.5" x14ac:dyDescent="0.45">
      <c r="A566" s="819" t="s">
        <v>652</v>
      </c>
      <c r="B566" s="820"/>
      <c r="C566" s="820"/>
      <c r="D566" s="820"/>
      <c r="E566" s="821">
        <f t="shared" si="28"/>
        <v>0</v>
      </c>
    </row>
    <row r="567" spans="1:5" ht="35.25" x14ac:dyDescent="0.5">
      <c r="A567" s="808" t="s">
        <v>181</v>
      </c>
      <c r="B567" s="822">
        <f>SUM(B564:B566)</f>
        <v>0</v>
      </c>
      <c r="C567" s="822">
        <f>SUM(C564:C566)</f>
        <v>0</v>
      </c>
      <c r="D567" s="822">
        <f>SUM(D564:D566)</f>
        <v>0</v>
      </c>
      <c r="E567" s="823">
        <f t="shared" si="28"/>
        <v>0</v>
      </c>
    </row>
    <row r="568" spans="1:5" ht="34.5" x14ac:dyDescent="0.45">
      <c r="A568" s="819" t="s">
        <v>182</v>
      </c>
      <c r="B568" s="820">
        <v>480</v>
      </c>
      <c r="C568" s="820">
        <v>3700</v>
      </c>
      <c r="D568" s="820">
        <v>3700</v>
      </c>
      <c r="E568" s="821">
        <f t="shared" si="28"/>
        <v>0</v>
      </c>
    </row>
    <row r="569" spans="1:5" ht="34.5" x14ac:dyDescent="0.45">
      <c r="A569" s="819" t="s">
        <v>183</v>
      </c>
      <c r="B569" s="820">
        <v>6772.31</v>
      </c>
      <c r="C569" s="820">
        <v>8608</v>
      </c>
      <c r="D569" s="820">
        <f>4610+1798</f>
        <v>6408</v>
      </c>
      <c r="E569" s="821">
        <f t="shared" si="28"/>
        <v>-2200</v>
      </c>
    </row>
    <row r="570" spans="1:5" ht="34.5" x14ac:dyDescent="0.45">
      <c r="A570" s="819" t="s">
        <v>184</v>
      </c>
      <c r="B570" s="820">
        <v>5044.6499999999996</v>
      </c>
      <c r="C570" s="820">
        <v>5045</v>
      </c>
      <c r="D570" s="820">
        <v>6656</v>
      </c>
      <c r="E570" s="821">
        <f t="shared" si="28"/>
        <v>1611</v>
      </c>
    </row>
    <row r="571" spans="1:5" ht="35.25" x14ac:dyDescent="0.5">
      <c r="A571" s="808" t="s">
        <v>653</v>
      </c>
      <c r="B571" s="822">
        <f>SUM(B568:B570)</f>
        <v>12296.96</v>
      </c>
      <c r="C571" s="822">
        <f>SUM(C568:C570)</f>
        <v>17353</v>
      </c>
      <c r="D571" s="822">
        <f>SUM(D568:D570)</f>
        <v>16764</v>
      </c>
      <c r="E571" s="823">
        <f t="shared" si="28"/>
        <v>-589</v>
      </c>
    </row>
    <row r="572" spans="1:5" ht="34.5" x14ac:dyDescent="0.45">
      <c r="A572" s="819" t="s">
        <v>186</v>
      </c>
      <c r="B572" s="820"/>
      <c r="C572" s="820">
        <v>53</v>
      </c>
      <c r="D572" s="820">
        <v>2693</v>
      </c>
      <c r="E572" s="821">
        <f t="shared" si="28"/>
        <v>2640</v>
      </c>
    </row>
    <row r="573" spans="1:5" ht="34.5" x14ac:dyDescent="0.45">
      <c r="A573" s="819" t="s">
        <v>187</v>
      </c>
      <c r="B573" s="820"/>
      <c r="C573" s="820"/>
      <c r="D573" s="820"/>
      <c r="E573" s="821">
        <f t="shared" si="28"/>
        <v>0</v>
      </c>
    </row>
    <row r="574" spans="1:5" ht="34.5" x14ac:dyDescent="0.45">
      <c r="A574" s="819" t="s">
        <v>188</v>
      </c>
      <c r="B574" s="820"/>
      <c r="C574" s="820"/>
      <c r="D574" s="820"/>
      <c r="E574" s="821">
        <f t="shared" si="28"/>
        <v>0</v>
      </c>
    </row>
    <row r="575" spans="1:5" ht="34.5" x14ac:dyDescent="0.45">
      <c r="A575" s="819" t="s">
        <v>189</v>
      </c>
      <c r="B575" s="820"/>
      <c r="C575" s="820"/>
      <c r="D575" s="820"/>
      <c r="E575" s="821">
        <f t="shared" si="28"/>
        <v>0</v>
      </c>
    </row>
    <row r="576" spans="1:5" ht="35.25" x14ac:dyDescent="0.5">
      <c r="A576" s="808" t="s">
        <v>190</v>
      </c>
      <c r="B576" s="822">
        <f>SUM(B572:B575)</f>
        <v>0</v>
      </c>
      <c r="C576" s="822">
        <f>SUM(C572:C575)</f>
        <v>53</v>
      </c>
      <c r="D576" s="822">
        <f>SUM(D572:D575)</f>
        <v>2693</v>
      </c>
      <c r="E576" s="823">
        <f t="shared" si="28"/>
        <v>2640</v>
      </c>
    </row>
    <row r="577" spans="1:5" ht="34.5" x14ac:dyDescent="0.45">
      <c r="A577" s="819" t="s">
        <v>191</v>
      </c>
      <c r="B577" s="820">
        <v>687.2</v>
      </c>
      <c r="C577" s="820">
        <f>629+3485</f>
        <v>4114</v>
      </c>
      <c r="D577" s="820">
        <f>629+147</f>
        <v>776</v>
      </c>
      <c r="E577" s="821">
        <f t="shared" si="28"/>
        <v>-3338</v>
      </c>
    </row>
    <row r="578" spans="1:5" ht="34.5" x14ac:dyDescent="0.45">
      <c r="A578" s="819" t="s">
        <v>192</v>
      </c>
      <c r="B578" s="820"/>
      <c r="C578" s="820"/>
      <c r="D578" s="820"/>
      <c r="E578" s="821">
        <f t="shared" si="28"/>
        <v>0</v>
      </c>
    </row>
    <row r="579" spans="1:5" ht="34.5" x14ac:dyDescent="0.45">
      <c r="A579" s="819" t="s">
        <v>193</v>
      </c>
      <c r="B579" s="820"/>
      <c r="C579" s="820"/>
      <c r="D579" s="820"/>
      <c r="E579" s="821">
        <f t="shared" si="28"/>
        <v>0</v>
      </c>
    </row>
    <row r="580" spans="1:5" ht="35.25" x14ac:dyDescent="0.5">
      <c r="A580" s="808" t="s">
        <v>654</v>
      </c>
      <c r="B580" s="822">
        <f>SUM(B577:B579)</f>
        <v>687.2</v>
      </c>
      <c r="C580" s="822">
        <f>SUM(C577:C579)</f>
        <v>4114</v>
      </c>
      <c r="D580" s="822">
        <f>SUM(D577:D579)</f>
        <v>776</v>
      </c>
      <c r="E580" s="823">
        <f>SUM(E577:E579)</f>
        <v>-3338</v>
      </c>
    </row>
    <row r="581" spans="1:5" ht="35.25" x14ac:dyDescent="0.5">
      <c r="A581" s="808" t="s">
        <v>114</v>
      </c>
      <c r="B581" s="822"/>
      <c r="C581" s="822"/>
      <c r="D581" s="822"/>
      <c r="E581" s="823"/>
    </row>
    <row r="582" spans="1:5" ht="36" thickBot="1" x14ac:dyDescent="0.55000000000000004">
      <c r="A582" s="824" t="s">
        <v>655</v>
      </c>
      <c r="B582" s="825">
        <f>SUM(B567,B571,B576,B580)</f>
        <v>12984.16</v>
      </c>
      <c r="C582" s="825">
        <f>SUM(C567,C571,C576,C580)</f>
        <v>21520</v>
      </c>
      <c r="D582" s="825">
        <f>SUM(D567,D571,D576,D580)</f>
        <v>20233</v>
      </c>
      <c r="E582" s="826">
        <f>SUM(E567,E571,E576,E580)</f>
        <v>-1287</v>
      </c>
    </row>
    <row r="583" spans="1:5" ht="35.25" x14ac:dyDescent="0.5">
      <c r="A583" s="814"/>
      <c r="B583" s="803" t="str">
        <f>$B$8</f>
        <v>ACTUAL</v>
      </c>
      <c r="C583" s="803" t="str">
        <f>$C$8</f>
        <v>BUDGETED</v>
      </c>
      <c r="D583" s="803" t="str">
        <f>$D$8</f>
        <v>BUDGETED</v>
      </c>
      <c r="E583" s="804" t="str">
        <f>$E$8</f>
        <v>2023-24+/-</v>
      </c>
    </row>
    <row r="584" spans="1:5" ht="35.25" x14ac:dyDescent="0.5">
      <c r="A584" s="808" t="s">
        <v>704</v>
      </c>
      <c r="B584" s="806" t="str">
        <f>$B$9</f>
        <v>2022-23</v>
      </c>
      <c r="C584" s="806" t="str">
        <f>$C$9</f>
        <v>2022-23</v>
      </c>
      <c r="D584" s="806" t="str">
        <f>$D$9</f>
        <v>2023-24</v>
      </c>
      <c r="E584" s="807" t="str">
        <f>$E$9</f>
        <v>2022-23</v>
      </c>
    </row>
    <row r="585" spans="1:5" ht="35.25" x14ac:dyDescent="0.5">
      <c r="A585" s="808" t="s">
        <v>705</v>
      </c>
      <c r="B585" s="815"/>
      <c r="C585" s="816"/>
      <c r="D585" s="816"/>
      <c r="E585" s="827"/>
    </row>
    <row r="586" spans="1:5" ht="35.25" x14ac:dyDescent="0.5">
      <c r="A586" s="817"/>
      <c r="B586" s="818"/>
      <c r="C586" s="816"/>
      <c r="D586" s="816"/>
      <c r="E586" s="827"/>
    </row>
    <row r="587" spans="1:5" ht="34.5" x14ac:dyDescent="0.45">
      <c r="A587" s="819" t="s">
        <v>650</v>
      </c>
      <c r="B587" s="820">
        <v>103709.2</v>
      </c>
      <c r="C587" s="820">
        <v>152783</v>
      </c>
      <c r="D587" s="820">
        <v>123123</v>
      </c>
      <c r="E587" s="821">
        <f t="shared" ref="E587:E602" si="29">D587-C587</f>
        <v>-29660</v>
      </c>
    </row>
    <row r="588" spans="1:5" ht="34.5" x14ac:dyDescent="0.45">
      <c r="A588" s="819" t="s">
        <v>651</v>
      </c>
      <c r="B588" s="820"/>
      <c r="C588" s="820"/>
      <c r="D588" s="820"/>
      <c r="E588" s="821">
        <f t="shared" si="29"/>
        <v>0</v>
      </c>
    </row>
    <row r="589" spans="1:5" ht="34.5" x14ac:dyDescent="0.45">
      <c r="A589" s="819" t="s">
        <v>652</v>
      </c>
      <c r="B589" s="820">
        <v>51842.55</v>
      </c>
      <c r="C589" s="820">
        <v>52090</v>
      </c>
      <c r="D589" s="820">
        <v>49306</v>
      </c>
      <c r="E589" s="821">
        <f t="shared" si="29"/>
        <v>-2784</v>
      </c>
    </row>
    <row r="590" spans="1:5" ht="35.25" x14ac:dyDescent="0.5">
      <c r="A590" s="808" t="s">
        <v>181</v>
      </c>
      <c r="B590" s="822">
        <f>SUM(B587:B589)</f>
        <v>155551.75</v>
      </c>
      <c r="C590" s="822">
        <f>SUM(C587:C589)</f>
        <v>204873</v>
      </c>
      <c r="D590" s="822">
        <f>SUM(D587:D589)</f>
        <v>172429</v>
      </c>
      <c r="E590" s="823">
        <f t="shared" si="29"/>
        <v>-32444</v>
      </c>
    </row>
    <row r="591" spans="1:5" ht="34.5" x14ac:dyDescent="0.45">
      <c r="A591" s="819" t="s">
        <v>182</v>
      </c>
      <c r="B591" s="820">
        <v>978.9</v>
      </c>
      <c r="C591" s="820">
        <v>979</v>
      </c>
      <c r="D591" s="820"/>
      <c r="E591" s="821">
        <f t="shared" si="29"/>
        <v>-979</v>
      </c>
    </row>
    <row r="592" spans="1:5" ht="34.5" x14ac:dyDescent="0.45">
      <c r="A592" s="819" t="s">
        <v>183</v>
      </c>
      <c r="B592" s="820"/>
      <c r="C592" s="820"/>
      <c r="D592" s="820"/>
      <c r="E592" s="821">
        <f t="shared" si="29"/>
        <v>0</v>
      </c>
    </row>
    <row r="593" spans="1:5" ht="34.5" x14ac:dyDescent="0.45">
      <c r="A593" s="819" t="s">
        <v>184</v>
      </c>
      <c r="B593" s="820"/>
      <c r="C593" s="820"/>
      <c r="D593" s="820"/>
      <c r="E593" s="821">
        <f t="shared" si="29"/>
        <v>0</v>
      </c>
    </row>
    <row r="594" spans="1:5" ht="35.25" x14ac:dyDescent="0.5">
      <c r="A594" s="808" t="s">
        <v>653</v>
      </c>
      <c r="B594" s="822">
        <f>SUM(B591:B593)</f>
        <v>978.9</v>
      </c>
      <c r="C594" s="822">
        <f>SUM(C591:C593)</f>
        <v>979</v>
      </c>
      <c r="D594" s="822">
        <f>SUM(D591:D593)</f>
        <v>0</v>
      </c>
      <c r="E594" s="823">
        <f t="shared" si="29"/>
        <v>-979</v>
      </c>
    </row>
    <row r="595" spans="1:5" ht="34.5" x14ac:dyDescent="0.45">
      <c r="A595" s="819" t="s">
        <v>186</v>
      </c>
      <c r="B595" s="820"/>
      <c r="C595" s="820"/>
      <c r="D595" s="820"/>
      <c r="E595" s="821">
        <f t="shared" si="29"/>
        <v>0</v>
      </c>
    </row>
    <row r="596" spans="1:5" ht="34.5" x14ac:dyDescent="0.45">
      <c r="A596" s="819" t="s">
        <v>187</v>
      </c>
      <c r="B596" s="820"/>
      <c r="C596" s="820"/>
      <c r="D596" s="820"/>
      <c r="E596" s="821">
        <f t="shared" si="29"/>
        <v>0</v>
      </c>
    </row>
    <row r="597" spans="1:5" ht="34.5" x14ac:dyDescent="0.45">
      <c r="A597" s="819" t="s">
        <v>188</v>
      </c>
      <c r="B597" s="820"/>
      <c r="C597" s="820"/>
      <c r="D597" s="820"/>
      <c r="E597" s="821">
        <f t="shared" si="29"/>
        <v>0</v>
      </c>
    </row>
    <row r="598" spans="1:5" ht="34.5" x14ac:dyDescent="0.45">
      <c r="A598" s="819" t="s">
        <v>189</v>
      </c>
      <c r="B598" s="820"/>
      <c r="C598" s="820"/>
      <c r="D598" s="820"/>
      <c r="E598" s="821">
        <f t="shared" si="29"/>
        <v>0</v>
      </c>
    </row>
    <row r="599" spans="1:5" ht="35.25" x14ac:dyDescent="0.5">
      <c r="A599" s="808" t="s">
        <v>190</v>
      </c>
      <c r="B599" s="822">
        <f>SUM(B595:B598)</f>
        <v>0</v>
      </c>
      <c r="C599" s="822">
        <f>SUM(C595:C598)</f>
        <v>0</v>
      </c>
      <c r="D599" s="822">
        <f>SUM(D595:D598)</f>
        <v>0</v>
      </c>
      <c r="E599" s="823">
        <f t="shared" si="29"/>
        <v>0</v>
      </c>
    </row>
    <row r="600" spans="1:5" ht="34.5" x14ac:dyDescent="0.45">
      <c r="A600" s="819" t="s">
        <v>191</v>
      </c>
      <c r="B600" s="820"/>
      <c r="C600" s="820"/>
      <c r="D600" s="820"/>
      <c r="E600" s="821">
        <f t="shared" si="29"/>
        <v>0</v>
      </c>
    </row>
    <row r="601" spans="1:5" ht="34.5" x14ac:dyDescent="0.45">
      <c r="A601" s="819" t="s">
        <v>192</v>
      </c>
      <c r="B601" s="820"/>
      <c r="C601" s="820"/>
      <c r="D601" s="820"/>
      <c r="E601" s="821">
        <f t="shared" si="29"/>
        <v>0</v>
      </c>
    </row>
    <row r="602" spans="1:5" ht="34.5" x14ac:dyDescent="0.45">
      <c r="A602" s="819" t="s">
        <v>193</v>
      </c>
      <c r="B602" s="820"/>
      <c r="C602" s="820"/>
      <c r="D602" s="820"/>
      <c r="E602" s="821">
        <f t="shared" si="29"/>
        <v>0</v>
      </c>
    </row>
    <row r="603" spans="1:5" ht="35.25" x14ac:dyDescent="0.5">
      <c r="A603" s="808" t="s">
        <v>654</v>
      </c>
      <c r="B603" s="822">
        <f>SUM(B600:B602)</f>
        <v>0</v>
      </c>
      <c r="C603" s="822">
        <f>SUM(C600:C602)</f>
        <v>0</v>
      </c>
      <c r="D603" s="822">
        <f>SUM(D600:D602)</f>
        <v>0</v>
      </c>
      <c r="E603" s="823">
        <f>SUM(E600:E602)</f>
        <v>0</v>
      </c>
    </row>
    <row r="604" spans="1:5" ht="35.25" x14ac:dyDescent="0.5">
      <c r="A604" s="808" t="s">
        <v>114</v>
      </c>
      <c r="B604" s="822"/>
      <c r="C604" s="822"/>
      <c r="D604" s="822"/>
      <c r="E604" s="823"/>
    </row>
    <row r="605" spans="1:5" ht="36" thickBot="1" x14ac:dyDescent="0.55000000000000004">
      <c r="A605" s="824" t="s">
        <v>655</v>
      </c>
      <c r="B605" s="825">
        <f>SUM(B590,B594,B599,B603)</f>
        <v>156530.65</v>
      </c>
      <c r="C605" s="825">
        <f>SUM(C590,C594,C599,C603)</f>
        <v>205852</v>
      </c>
      <c r="D605" s="825">
        <f>SUM(D590,D594,D599,D603)</f>
        <v>172429</v>
      </c>
      <c r="E605" s="826">
        <f>SUM(E590,E594,E599,E603)</f>
        <v>-33423</v>
      </c>
    </row>
    <row r="606" spans="1:5" ht="35.25" x14ac:dyDescent="0.5">
      <c r="A606" s="814"/>
      <c r="B606" s="803" t="str">
        <f>$B$8</f>
        <v>ACTUAL</v>
      </c>
      <c r="C606" s="803" t="str">
        <f>$C$8</f>
        <v>BUDGETED</v>
      </c>
      <c r="D606" s="803" t="str">
        <f>$D$8</f>
        <v>BUDGETED</v>
      </c>
      <c r="E606" s="804" t="str">
        <f>$E$8</f>
        <v>2023-24+/-</v>
      </c>
    </row>
    <row r="607" spans="1:5" ht="35.25" x14ac:dyDescent="0.5">
      <c r="A607" s="808" t="s">
        <v>706</v>
      </c>
      <c r="B607" s="806" t="str">
        <f>$B$9</f>
        <v>2022-23</v>
      </c>
      <c r="C607" s="806" t="str">
        <f>$C$9</f>
        <v>2022-23</v>
      </c>
      <c r="D607" s="806" t="str">
        <f>$D$9</f>
        <v>2023-24</v>
      </c>
      <c r="E607" s="807" t="str">
        <f>$E$9</f>
        <v>2022-23</v>
      </c>
    </row>
    <row r="608" spans="1:5" ht="35.25" x14ac:dyDescent="0.5">
      <c r="A608" s="808" t="s">
        <v>707</v>
      </c>
      <c r="B608" s="815"/>
      <c r="C608" s="816"/>
      <c r="D608" s="816"/>
      <c r="E608" s="827"/>
    </row>
    <row r="609" spans="1:5" ht="35.25" x14ac:dyDescent="0.5">
      <c r="A609" s="817"/>
      <c r="B609" s="818"/>
      <c r="C609" s="816"/>
      <c r="D609" s="816"/>
      <c r="E609" s="827"/>
    </row>
    <row r="610" spans="1:5" ht="34.5" x14ac:dyDescent="0.45">
      <c r="A610" s="819" t="s">
        <v>650</v>
      </c>
      <c r="B610" s="820">
        <v>81411.539999999994</v>
      </c>
      <c r="C610" s="820">
        <v>81412</v>
      </c>
      <c r="D610" s="820"/>
      <c r="E610" s="821">
        <f t="shared" ref="E610:E625" si="30">D610-C610</f>
        <v>-81412</v>
      </c>
    </row>
    <row r="611" spans="1:5" ht="34.5" x14ac:dyDescent="0.45">
      <c r="A611" s="819" t="s">
        <v>651</v>
      </c>
      <c r="B611" s="820"/>
      <c r="C611" s="820"/>
      <c r="D611" s="820"/>
      <c r="E611" s="821">
        <f t="shared" si="30"/>
        <v>0</v>
      </c>
    </row>
    <row r="612" spans="1:5" ht="34.5" x14ac:dyDescent="0.45">
      <c r="A612" s="819" t="s">
        <v>652</v>
      </c>
      <c r="B612" s="820">
        <v>29859.35</v>
      </c>
      <c r="C612" s="820">
        <v>29859</v>
      </c>
      <c r="D612" s="820"/>
      <c r="E612" s="821">
        <f t="shared" si="30"/>
        <v>-29859</v>
      </c>
    </row>
    <row r="613" spans="1:5" ht="35.25" x14ac:dyDescent="0.5">
      <c r="A613" s="808" t="s">
        <v>181</v>
      </c>
      <c r="B613" s="822">
        <f>SUM(B610:B612)</f>
        <v>111270.88999999998</v>
      </c>
      <c r="C613" s="822">
        <f>SUM(C610:C612)</f>
        <v>111271</v>
      </c>
      <c r="D613" s="822">
        <f>SUM(D610:D612)</f>
        <v>0</v>
      </c>
      <c r="E613" s="823">
        <f t="shared" si="30"/>
        <v>-111271</v>
      </c>
    </row>
    <row r="614" spans="1:5" ht="34.5" x14ac:dyDescent="0.45">
      <c r="A614" s="819" t="s">
        <v>182</v>
      </c>
      <c r="B614" s="820"/>
      <c r="C614" s="820"/>
      <c r="D614" s="820"/>
      <c r="E614" s="821">
        <f t="shared" si="30"/>
        <v>0</v>
      </c>
    </row>
    <row r="615" spans="1:5" ht="34.5" x14ac:dyDescent="0.45">
      <c r="A615" s="819" t="s">
        <v>183</v>
      </c>
      <c r="B615" s="820"/>
      <c r="C615" s="820"/>
      <c r="D615" s="820"/>
      <c r="E615" s="821">
        <f t="shared" si="30"/>
        <v>0</v>
      </c>
    </row>
    <row r="616" spans="1:5" ht="34.5" x14ac:dyDescent="0.45">
      <c r="A616" s="819" t="s">
        <v>184</v>
      </c>
      <c r="B616" s="820"/>
      <c r="C616" s="820"/>
      <c r="D616" s="820"/>
      <c r="E616" s="821">
        <f t="shared" si="30"/>
        <v>0</v>
      </c>
    </row>
    <row r="617" spans="1:5" ht="35.25" x14ac:dyDescent="0.5">
      <c r="A617" s="808" t="s">
        <v>653</v>
      </c>
      <c r="B617" s="822">
        <f>SUM(B614:B616)</f>
        <v>0</v>
      </c>
      <c r="C617" s="822">
        <f>SUM(C614:C616)</f>
        <v>0</v>
      </c>
      <c r="D617" s="822">
        <f>SUM(D614:D616)</f>
        <v>0</v>
      </c>
      <c r="E617" s="823">
        <f t="shared" si="30"/>
        <v>0</v>
      </c>
    </row>
    <row r="618" spans="1:5" ht="34.5" x14ac:dyDescent="0.45">
      <c r="A618" s="819" t="s">
        <v>186</v>
      </c>
      <c r="B618" s="820"/>
      <c r="C618" s="820"/>
      <c r="D618" s="820"/>
      <c r="E618" s="821">
        <f t="shared" si="30"/>
        <v>0</v>
      </c>
    </row>
    <row r="619" spans="1:5" ht="34.5" x14ac:dyDescent="0.45">
      <c r="A619" s="819" t="s">
        <v>187</v>
      </c>
      <c r="B619" s="820"/>
      <c r="C619" s="820"/>
      <c r="D619" s="820"/>
      <c r="E619" s="821">
        <f t="shared" si="30"/>
        <v>0</v>
      </c>
    </row>
    <row r="620" spans="1:5" ht="34.5" x14ac:dyDescent="0.45">
      <c r="A620" s="819" t="s">
        <v>188</v>
      </c>
      <c r="B620" s="820"/>
      <c r="C620" s="820"/>
      <c r="D620" s="820"/>
      <c r="E620" s="821">
        <f t="shared" si="30"/>
        <v>0</v>
      </c>
    </row>
    <row r="621" spans="1:5" ht="34.5" x14ac:dyDescent="0.45">
      <c r="A621" s="819" t="s">
        <v>189</v>
      </c>
      <c r="B621" s="820"/>
      <c r="C621" s="820"/>
      <c r="D621" s="820"/>
      <c r="E621" s="821">
        <f t="shared" si="30"/>
        <v>0</v>
      </c>
    </row>
    <row r="622" spans="1:5" ht="35.25" x14ac:dyDescent="0.5">
      <c r="A622" s="808" t="s">
        <v>190</v>
      </c>
      <c r="B622" s="822">
        <f>SUM(B618:B621)</f>
        <v>0</v>
      </c>
      <c r="C622" s="822">
        <f>SUM(C618:C621)</f>
        <v>0</v>
      </c>
      <c r="D622" s="822">
        <f>SUM(D618:D621)</f>
        <v>0</v>
      </c>
      <c r="E622" s="823">
        <f t="shared" si="30"/>
        <v>0</v>
      </c>
    </row>
    <row r="623" spans="1:5" ht="34.5" x14ac:dyDescent="0.45">
      <c r="A623" s="819" t="s">
        <v>191</v>
      </c>
      <c r="B623" s="820"/>
      <c r="C623" s="820"/>
      <c r="D623" s="820"/>
      <c r="E623" s="821">
        <f t="shared" si="30"/>
        <v>0</v>
      </c>
    </row>
    <row r="624" spans="1:5" ht="34.5" x14ac:dyDescent="0.45">
      <c r="A624" s="819" t="s">
        <v>192</v>
      </c>
      <c r="B624" s="820"/>
      <c r="C624" s="820"/>
      <c r="D624" s="820"/>
      <c r="E624" s="821">
        <f t="shared" si="30"/>
        <v>0</v>
      </c>
    </row>
    <row r="625" spans="1:5" ht="34.5" x14ac:dyDescent="0.45">
      <c r="A625" s="819" t="s">
        <v>193</v>
      </c>
      <c r="B625" s="820"/>
      <c r="C625" s="820"/>
      <c r="D625" s="820"/>
      <c r="E625" s="821">
        <f t="shared" si="30"/>
        <v>0</v>
      </c>
    </row>
    <row r="626" spans="1:5" ht="35.25" x14ac:dyDescent="0.5">
      <c r="A626" s="808" t="s">
        <v>654</v>
      </c>
      <c r="B626" s="822">
        <f>SUM(B623:B625)</f>
        <v>0</v>
      </c>
      <c r="C626" s="822">
        <f>SUM(C623:C625)</f>
        <v>0</v>
      </c>
      <c r="D626" s="822">
        <f>SUM(D623:D625)</f>
        <v>0</v>
      </c>
      <c r="E626" s="823">
        <f>SUM(E623:E625)</f>
        <v>0</v>
      </c>
    </row>
    <row r="627" spans="1:5" ht="35.25" x14ac:dyDescent="0.5">
      <c r="A627" s="808" t="s">
        <v>114</v>
      </c>
      <c r="B627" s="822"/>
      <c r="C627" s="822"/>
      <c r="D627" s="822"/>
      <c r="E627" s="823"/>
    </row>
    <row r="628" spans="1:5" ht="36" thickBot="1" x14ac:dyDescent="0.55000000000000004">
      <c r="A628" s="824" t="s">
        <v>655</v>
      </c>
      <c r="B628" s="825">
        <f>SUM(B613,B617,B622,B626)</f>
        <v>111270.88999999998</v>
      </c>
      <c r="C628" s="825">
        <f>SUM(C613,C617,C622,C626)</f>
        <v>111271</v>
      </c>
      <c r="D628" s="825">
        <f>SUM(D613,D617,D622,D626)</f>
        <v>0</v>
      </c>
      <c r="E628" s="826">
        <f>SUM(E613,E617,E622,E626)</f>
        <v>-111271</v>
      </c>
    </row>
    <row r="629" spans="1:5" ht="36" hidden="1" thickBot="1" x14ac:dyDescent="0.55000000000000004">
      <c r="A629" s="814"/>
      <c r="B629" s="803" t="str">
        <f>$B$8</f>
        <v>ACTUAL</v>
      </c>
      <c r="C629" s="803" t="str">
        <f>$C$8</f>
        <v>BUDGETED</v>
      </c>
      <c r="D629" s="803" t="str">
        <f>$D$8</f>
        <v>BUDGETED</v>
      </c>
      <c r="E629" s="804" t="str">
        <f>$E$8</f>
        <v>2023-24+/-</v>
      </c>
    </row>
    <row r="630" spans="1:5" ht="36" hidden="1" thickBot="1" x14ac:dyDescent="0.55000000000000004">
      <c r="A630" s="808" t="s">
        <v>708</v>
      </c>
      <c r="B630" s="806" t="str">
        <f>$B$9</f>
        <v>2022-23</v>
      </c>
      <c r="C630" s="806" t="str">
        <f>$C$9</f>
        <v>2022-23</v>
      </c>
      <c r="D630" s="806" t="str">
        <f>$D$9</f>
        <v>2023-24</v>
      </c>
      <c r="E630" s="807" t="str">
        <f>$E$9</f>
        <v>2022-23</v>
      </c>
    </row>
    <row r="631" spans="1:5" ht="36" hidden="1" thickBot="1" x14ac:dyDescent="0.55000000000000004">
      <c r="A631" s="808" t="s">
        <v>709</v>
      </c>
      <c r="B631" s="815"/>
      <c r="C631" s="816"/>
      <c r="D631" s="816"/>
      <c r="E631" s="827"/>
    </row>
    <row r="632" spans="1:5" ht="36" hidden="1" thickBot="1" x14ac:dyDescent="0.55000000000000004">
      <c r="A632" s="817"/>
      <c r="B632" s="818"/>
      <c r="C632" s="816"/>
      <c r="D632" s="816"/>
      <c r="E632" s="827"/>
    </row>
    <row r="633" spans="1:5" ht="35.25" hidden="1" thickBot="1" x14ac:dyDescent="0.5">
      <c r="A633" s="819" t="s">
        <v>650</v>
      </c>
      <c r="B633" s="820"/>
      <c r="C633" s="820"/>
      <c r="D633" s="820"/>
      <c r="E633" s="821">
        <f t="shared" ref="E633:E648" si="31">D633-C633</f>
        <v>0</v>
      </c>
    </row>
    <row r="634" spans="1:5" ht="35.25" hidden="1" thickBot="1" x14ac:dyDescent="0.5">
      <c r="A634" s="819" t="s">
        <v>651</v>
      </c>
      <c r="B634" s="820"/>
      <c r="C634" s="820"/>
      <c r="D634" s="820"/>
      <c r="E634" s="821">
        <f t="shared" si="31"/>
        <v>0</v>
      </c>
    </row>
    <row r="635" spans="1:5" ht="35.25" hidden="1" thickBot="1" x14ac:dyDescent="0.5">
      <c r="A635" s="819" t="s">
        <v>652</v>
      </c>
      <c r="B635" s="820"/>
      <c r="C635" s="820"/>
      <c r="D635" s="820"/>
      <c r="E635" s="821">
        <f t="shared" si="31"/>
        <v>0</v>
      </c>
    </row>
    <row r="636" spans="1:5" ht="36" hidden="1" thickBot="1" x14ac:dyDescent="0.55000000000000004">
      <c r="A636" s="808" t="s">
        <v>181</v>
      </c>
      <c r="B636" s="822">
        <f>SUM(B633:B635)</f>
        <v>0</v>
      </c>
      <c r="C636" s="822">
        <f>SUM(C633:C635)</f>
        <v>0</v>
      </c>
      <c r="D636" s="822">
        <f>SUM(D633:D635)</f>
        <v>0</v>
      </c>
      <c r="E636" s="823">
        <f t="shared" si="31"/>
        <v>0</v>
      </c>
    </row>
    <row r="637" spans="1:5" ht="35.25" hidden="1" thickBot="1" x14ac:dyDescent="0.5">
      <c r="A637" s="819" t="s">
        <v>182</v>
      </c>
      <c r="B637" s="820"/>
      <c r="C637" s="820"/>
      <c r="D637" s="820"/>
      <c r="E637" s="821">
        <f t="shared" si="31"/>
        <v>0</v>
      </c>
    </row>
    <row r="638" spans="1:5" ht="35.25" hidden="1" thickBot="1" x14ac:dyDescent="0.5">
      <c r="A638" s="819" t="s">
        <v>183</v>
      </c>
      <c r="B638" s="820"/>
      <c r="C638" s="820"/>
      <c r="D638" s="820"/>
      <c r="E638" s="821">
        <f t="shared" si="31"/>
        <v>0</v>
      </c>
    </row>
    <row r="639" spans="1:5" ht="35.25" hidden="1" thickBot="1" x14ac:dyDescent="0.5">
      <c r="A639" s="819" t="s">
        <v>184</v>
      </c>
      <c r="B639" s="820"/>
      <c r="C639" s="820"/>
      <c r="D639" s="820"/>
      <c r="E639" s="821">
        <f t="shared" si="31"/>
        <v>0</v>
      </c>
    </row>
    <row r="640" spans="1:5" ht="36" hidden="1" thickBot="1" x14ac:dyDescent="0.55000000000000004">
      <c r="A640" s="808" t="s">
        <v>653</v>
      </c>
      <c r="B640" s="822">
        <f>SUM(B637:B639)</f>
        <v>0</v>
      </c>
      <c r="C640" s="822">
        <f>SUM(C637:C639)</f>
        <v>0</v>
      </c>
      <c r="D640" s="822">
        <f>SUM(D637:D639)</f>
        <v>0</v>
      </c>
      <c r="E640" s="823">
        <f t="shared" si="31"/>
        <v>0</v>
      </c>
    </row>
    <row r="641" spans="1:5" ht="35.25" hidden="1" thickBot="1" x14ac:dyDescent="0.5">
      <c r="A641" s="819" t="s">
        <v>186</v>
      </c>
      <c r="B641" s="820"/>
      <c r="C641" s="820"/>
      <c r="D641" s="820"/>
      <c r="E641" s="821">
        <f t="shared" si="31"/>
        <v>0</v>
      </c>
    </row>
    <row r="642" spans="1:5" ht="35.25" hidden="1" thickBot="1" x14ac:dyDescent="0.5">
      <c r="A642" s="819" t="s">
        <v>187</v>
      </c>
      <c r="B642" s="820"/>
      <c r="C642" s="820"/>
      <c r="D642" s="820"/>
      <c r="E642" s="821">
        <f t="shared" si="31"/>
        <v>0</v>
      </c>
    </row>
    <row r="643" spans="1:5" ht="35.25" hidden="1" thickBot="1" x14ac:dyDescent="0.5">
      <c r="A643" s="819" t="s">
        <v>188</v>
      </c>
      <c r="B643" s="820"/>
      <c r="C643" s="820"/>
      <c r="D643" s="820"/>
      <c r="E643" s="821">
        <f t="shared" si="31"/>
        <v>0</v>
      </c>
    </row>
    <row r="644" spans="1:5" ht="35.25" hidden="1" thickBot="1" x14ac:dyDescent="0.5">
      <c r="A644" s="819" t="s">
        <v>189</v>
      </c>
      <c r="B644" s="820"/>
      <c r="C644" s="820"/>
      <c r="D644" s="820"/>
      <c r="E644" s="821">
        <f t="shared" si="31"/>
        <v>0</v>
      </c>
    </row>
    <row r="645" spans="1:5" ht="36" hidden="1" thickBot="1" x14ac:dyDescent="0.55000000000000004">
      <c r="A645" s="808" t="s">
        <v>190</v>
      </c>
      <c r="B645" s="822">
        <f>SUM(B641:B644)</f>
        <v>0</v>
      </c>
      <c r="C645" s="822">
        <f>SUM(C641:C644)</f>
        <v>0</v>
      </c>
      <c r="D645" s="822">
        <f>SUM(D641:D644)</f>
        <v>0</v>
      </c>
      <c r="E645" s="823">
        <f t="shared" si="31"/>
        <v>0</v>
      </c>
    </row>
    <row r="646" spans="1:5" ht="35.25" hidden="1" thickBot="1" x14ac:dyDescent="0.5">
      <c r="A646" s="819" t="s">
        <v>191</v>
      </c>
      <c r="B646" s="820"/>
      <c r="C646" s="820"/>
      <c r="D646" s="820"/>
      <c r="E646" s="821">
        <f t="shared" si="31"/>
        <v>0</v>
      </c>
    </row>
    <row r="647" spans="1:5" ht="35.25" hidden="1" thickBot="1" x14ac:dyDescent="0.5">
      <c r="A647" s="819" t="s">
        <v>192</v>
      </c>
      <c r="B647" s="820"/>
      <c r="C647" s="820"/>
      <c r="D647" s="820"/>
      <c r="E647" s="821">
        <f t="shared" si="31"/>
        <v>0</v>
      </c>
    </row>
    <row r="648" spans="1:5" ht="35.25" hidden="1" thickBot="1" x14ac:dyDescent="0.5">
      <c r="A648" s="819" t="s">
        <v>193</v>
      </c>
      <c r="B648" s="820"/>
      <c r="C648" s="820"/>
      <c r="D648" s="820"/>
      <c r="E648" s="821">
        <f t="shared" si="31"/>
        <v>0</v>
      </c>
    </row>
    <row r="649" spans="1:5" ht="36" hidden="1" thickBot="1" x14ac:dyDescent="0.55000000000000004">
      <c r="A649" s="808" t="s">
        <v>654</v>
      </c>
      <c r="B649" s="822">
        <f>SUM(B646:B648)</f>
        <v>0</v>
      </c>
      <c r="C649" s="822">
        <f>SUM(C646:C648)</f>
        <v>0</v>
      </c>
      <c r="D649" s="822">
        <f>SUM(D646:D648)</f>
        <v>0</v>
      </c>
      <c r="E649" s="823">
        <f>SUM(E646:E648)</f>
        <v>0</v>
      </c>
    </row>
    <row r="650" spans="1:5" ht="36" hidden="1" thickBot="1" x14ac:dyDescent="0.55000000000000004">
      <c r="A650" s="808" t="s">
        <v>114</v>
      </c>
      <c r="B650" s="822"/>
      <c r="C650" s="822"/>
      <c r="D650" s="822"/>
      <c r="E650" s="823"/>
    </row>
    <row r="651" spans="1:5" ht="36" hidden="1" thickBot="1" x14ac:dyDescent="0.55000000000000004">
      <c r="A651" s="824" t="s">
        <v>655</v>
      </c>
      <c r="B651" s="825">
        <f>SUM(B636,B640,B645,B649)</f>
        <v>0</v>
      </c>
      <c r="C651" s="825">
        <f>SUM(C636,C640,C645,C649)</f>
        <v>0</v>
      </c>
      <c r="D651" s="825">
        <f>SUM(D636,D640,D645,D649)</f>
        <v>0</v>
      </c>
      <c r="E651" s="826">
        <f>SUM(E636,E640,E645,E649)</f>
        <v>0</v>
      </c>
    </row>
    <row r="652" spans="1:5" ht="35.25" x14ac:dyDescent="0.5">
      <c r="A652" s="814"/>
      <c r="B652" s="803" t="str">
        <f>$B$8</f>
        <v>ACTUAL</v>
      </c>
      <c r="C652" s="803" t="str">
        <f>$C$8</f>
        <v>BUDGETED</v>
      </c>
      <c r="D652" s="803" t="str">
        <f>$D$8</f>
        <v>BUDGETED</v>
      </c>
      <c r="E652" s="804" t="str">
        <f>$E$8</f>
        <v>2023-24+/-</v>
      </c>
    </row>
    <row r="653" spans="1:5" ht="35.25" x14ac:dyDescent="0.5">
      <c r="A653" s="808" t="s">
        <v>710</v>
      </c>
      <c r="B653" s="806" t="str">
        <f>$B$9</f>
        <v>2022-23</v>
      </c>
      <c r="C653" s="806" t="str">
        <f>$C$9</f>
        <v>2022-23</v>
      </c>
      <c r="D653" s="806" t="str">
        <f>$D$9</f>
        <v>2023-24</v>
      </c>
      <c r="E653" s="807" t="str">
        <f>$E$9</f>
        <v>2022-23</v>
      </c>
    </row>
    <row r="654" spans="1:5" ht="35.25" x14ac:dyDescent="0.5">
      <c r="A654" s="808" t="s">
        <v>711</v>
      </c>
      <c r="B654" s="815"/>
      <c r="C654" s="816"/>
      <c r="D654" s="816"/>
      <c r="E654" s="827"/>
    </row>
    <row r="655" spans="1:5" ht="35.25" x14ac:dyDescent="0.5">
      <c r="A655" s="817"/>
      <c r="B655" s="818"/>
      <c r="C655" s="816"/>
      <c r="D655" s="816"/>
      <c r="E655" s="827"/>
    </row>
    <row r="656" spans="1:5" ht="34.5" x14ac:dyDescent="0.45">
      <c r="A656" s="819" t="s">
        <v>650</v>
      </c>
      <c r="B656" s="820">
        <v>115218.29</v>
      </c>
      <c r="C656" s="820">
        <v>123719</v>
      </c>
      <c r="D656" s="820">
        <v>124517</v>
      </c>
      <c r="E656" s="821">
        <f t="shared" ref="E656:E671" si="32">D656-C656</f>
        <v>798</v>
      </c>
    </row>
    <row r="657" spans="1:5" ht="34.5" x14ac:dyDescent="0.45">
      <c r="A657" s="819" t="s">
        <v>651</v>
      </c>
      <c r="B657" s="820"/>
      <c r="C657" s="820"/>
      <c r="D657" s="820"/>
      <c r="E657" s="821">
        <f t="shared" si="32"/>
        <v>0</v>
      </c>
    </row>
    <row r="658" spans="1:5" ht="34.5" x14ac:dyDescent="0.45">
      <c r="A658" s="819" t="s">
        <v>652</v>
      </c>
      <c r="B658" s="820">
        <v>53729.11</v>
      </c>
      <c r="C658" s="820">
        <v>61749</v>
      </c>
      <c r="D658" s="820">
        <v>46639</v>
      </c>
      <c r="E658" s="821">
        <f t="shared" si="32"/>
        <v>-15110</v>
      </c>
    </row>
    <row r="659" spans="1:5" ht="35.25" x14ac:dyDescent="0.5">
      <c r="A659" s="808" t="s">
        <v>181</v>
      </c>
      <c r="B659" s="822">
        <f>SUM(B656:B658)</f>
        <v>168947.4</v>
      </c>
      <c r="C659" s="822">
        <f>SUM(C656:C658)</f>
        <v>185468</v>
      </c>
      <c r="D659" s="822">
        <f>SUM(D656:D658)</f>
        <v>171156</v>
      </c>
      <c r="E659" s="823">
        <f t="shared" si="32"/>
        <v>-14312</v>
      </c>
    </row>
    <row r="660" spans="1:5" ht="34.5" x14ac:dyDescent="0.45">
      <c r="A660" s="819" t="s">
        <v>182</v>
      </c>
      <c r="B660" s="820"/>
      <c r="C660" s="820"/>
      <c r="D660" s="820"/>
      <c r="E660" s="821">
        <f t="shared" si="32"/>
        <v>0</v>
      </c>
    </row>
    <row r="661" spans="1:5" ht="34.5" x14ac:dyDescent="0.45">
      <c r="A661" s="819" t="s">
        <v>183</v>
      </c>
      <c r="B661" s="820">
        <v>670</v>
      </c>
      <c r="C661" s="820">
        <v>670</v>
      </c>
      <c r="D661" s="820"/>
      <c r="E661" s="821">
        <f t="shared" si="32"/>
        <v>-670</v>
      </c>
    </row>
    <row r="662" spans="1:5" ht="34.5" x14ac:dyDescent="0.45">
      <c r="A662" s="819" t="s">
        <v>184</v>
      </c>
      <c r="B662" s="820">
        <v>207.32</v>
      </c>
      <c r="C662" s="820">
        <v>207</v>
      </c>
      <c r="D662" s="820"/>
      <c r="E662" s="821">
        <f t="shared" si="32"/>
        <v>-207</v>
      </c>
    </row>
    <row r="663" spans="1:5" ht="35.25" x14ac:dyDescent="0.5">
      <c r="A663" s="808" t="s">
        <v>653</v>
      </c>
      <c r="B663" s="822">
        <f>SUM(B660:B662)</f>
        <v>877.31999999999994</v>
      </c>
      <c r="C663" s="822">
        <f>SUM(C660:C662)</f>
        <v>877</v>
      </c>
      <c r="D663" s="822">
        <f>SUM(D660:D662)</f>
        <v>0</v>
      </c>
      <c r="E663" s="823">
        <f t="shared" si="32"/>
        <v>-877</v>
      </c>
    </row>
    <row r="664" spans="1:5" ht="34.5" x14ac:dyDescent="0.45">
      <c r="A664" s="819" t="s">
        <v>186</v>
      </c>
      <c r="B664" s="820"/>
      <c r="C664" s="820"/>
      <c r="D664" s="820"/>
      <c r="E664" s="821">
        <f t="shared" si="32"/>
        <v>0</v>
      </c>
    </row>
    <row r="665" spans="1:5" ht="34.5" x14ac:dyDescent="0.45">
      <c r="A665" s="819" t="s">
        <v>187</v>
      </c>
      <c r="B665" s="820"/>
      <c r="C665" s="820"/>
      <c r="D665" s="820"/>
      <c r="E665" s="821">
        <f t="shared" si="32"/>
        <v>0</v>
      </c>
    </row>
    <row r="666" spans="1:5" ht="34.5" x14ac:dyDescent="0.45">
      <c r="A666" s="819" t="s">
        <v>188</v>
      </c>
      <c r="B666" s="820"/>
      <c r="C666" s="820"/>
      <c r="D666" s="820"/>
      <c r="E666" s="821">
        <f t="shared" si="32"/>
        <v>0</v>
      </c>
    </row>
    <row r="667" spans="1:5" ht="34.5" x14ac:dyDescent="0.45">
      <c r="A667" s="819" t="s">
        <v>189</v>
      </c>
      <c r="B667" s="820"/>
      <c r="C667" s="820"/>
      <c r="D667" s="820"/>
      <c r="E667" s="821">
        <f t="shared" si="32"/>
        <v>0</v>
      </c>
    </row>
    <row r="668" spans="1:5" ht="35.25" x14ac:dyDescent="0.5">
      <c r="A668" s="808" t="s">
        <v>190</v>
      </c>
      <c r="B668" s="822">
        <f>SUM(B664:B667)</f>
        <v>0</v>
      </c>
      <c r="C668" s="822">
        <f>SUM(C664:C667)</f>
        <v>0</v>
      </c>
      <c r="D668" s="822">
        <f>SUM(D664:D667)</f>
        <v>0</v>
      </c>
      <c r="E668" s="823">
        <f t="shared" si="32"/>
        <v>0</v>
      </c>
    </row>
    <row r="669" spans="1:5" ht="34.5" x14ac:dyDescent="0.45">
      <c r="A669" s="819" t="s">
        <v>191</v>
      </c>
      <c r="B669" s="820"/>
      <c r="C669" s="820"/>
      <c r="D669" s="820"/>
      <c r="E669" s="821">
        <f t="shared" si="32"/>
        <v>0</v>
      </c>
    </row>
    <row r="670" spans="1:5" ht="34.5" x14ac:dyDescent="0.45">
      <c r="A670" s="819" t="s">
        <v>192</v>
      </c>
      <c r="B670" s="820"/>
      <c r="C670" s="820"/>
      <c r="D670" s="820"/>
      <c r="E670" s="821">
        <f t="shared" si="32"/>
        <v>0</v>
      </c>
    </row>
    <row r="671" spans="1:5" ht="34.5" x14ac:dyDescent="0.45">
      <c r="A671" s="819" t="s">
        <v>193</v>
      </c>
      <c r="B671" s="820"/>
      <c r="C671" s="820"/>
      <c r="D671" s="820"/>
      <c r="E671" s="821">
        <f t="shared" si="32"/>
        <v>0</v>
      </c>
    </row>
    <row r="672" spans="1:5" ht="35.25" x14ac:dyDescent="0.5">
      <c r="A672" s="808" t="s">
        <v>654</v>
      </c>
      <c r="B672" s="822">
        <f>SUM(B669:B671)</f>
        <v>0</v>
      </c>
      <c r="C672" s="822">
        <f>SUM(C669:C671)</f>
        <v>0</v>
      </c>
      <c r="D672" s="822">
        <f>SUM(D669:D671)</f>
        <v>0</v>
      </c>
      <c r="E672" s="823">
        <f>SUM(E669:E671)</f>
        <v>0</v>
      </c>
    </row>
    <row r="673" spans="1:5" ht="35.25" x14ac:dyDescent="0.5">
      <c r="A673" s="808" t="s">
        <v>114</v>
      </c>
      <c r="B673" s="822"/>
      <c r="C673" s="822"/>
      <c r="D673" s="822"/>
      <c r="E673" s="823"/>
    </row>
    <row r="674" spans="1:5" ht="36" thickBot="1" x14ac:dyDescent="0.55000000000000004">
      <c r="A674" s="824" t="s">
        <v>655</v>
      </c>
      <c r="B674" s="825">
        <f>SUM(B659,B663,B668,B672)</f>
        <v>169824.72</v>
      </c>
      <c r="C674" s="825">
        <f>SUM(C659,C663,C668,C672)</f>
        <v>186345</v>
      </c>
      <c r="D674" s="825">
        <f>SUM(D659,D663,D668,D672)</f>
        <v>171156</v>
      </c>
      <c r="E674" s="826">
        <f>SUM(E659,E663,E668,E672)</f>
        <v>-15189</v>
      </c>
    </row>
    <row r="675" spans="1:5" ht="35.25" x14ac:dyDescent="0.5">
      <c r="A675" s="814"/>
      <c r="B675" s="803" t="str">
        <f>$B$8</f>
        <v>ACTUAL</v>
      </c>
      <c r="C675" s="803" t="str">
        <f>$C$8</f>
        <v>BUDGETED</v>
      </c>
      <c r="D675" s="803" t="str">
        <f>$D$8</f>
        <v>BUDGETED</v>
      </c>
      <c r="E675" s="804" t="str">
        <f>$E$8</f>
        <v>2023-24+/-</v>
      </c>
    </row>
    <row r="676" spans="1:5" ht="35.25" x14ac:dyDescent="0.5">
      <c r="A676" s="808" t="s">
        <v>712</v>
      </c>
      <c r="B676" s="806" t="str">
        <f>$B$9</f>
        <v>2022-23</v>
      </c>
      <c r="C676" s="806" t="str">
        <f>$C$9</f>
        <v>2022-23</v>
      </c>
      <c r="D676" s="806" t="str">
        <f>$D$9</f>
        <v>2023-24</v>
      </c>
      <c r="E676" s="807" t="str">
        <f>$E$9</f>
        <v>2022-23</v>
      </c>
    </row>
    <row r="677" spans="1:5" ht="35.25" x14ac:dyDescent="0.5">
      <c r="A677" s="808" t="s">
        <v>713</v>
      </c>
      <c r="B677" s="815"/>
      <c r="C677" s="816"/>
      <c r="D677" s="816"/>
      <c r="E677" s="827"/>
    </row>
    <row r="678" spans="1:5" ht="35.25" x14ac:dyDescent="0.5">
      <c r="A678" s="817"/>
      <c r="B678" s="818"/>
      <c r="C678" s="816"/>
      <c r="D678" s="816"/>
      <c r="E678" s="827"/>
    </row>
    <row r="679" spans="1:5" ht="34.5" x14ac:dyDescent="0.45">
      <c r="A679" s="819" t="s">
        <v>650</v>
      </c>
      <c r="B679" s="820">
        <v>96526.97</v>
      </c>
      <c r="C679" s="820">
        <v>98477</v>
      </c>
      <c r="D679" s="820">
        <v>118662</v>
      </c>
      <c r="E679" s="821">
        <f t="shared" ref="E679:E694" si="33">D679-C679</f>
        <v>20185</v>
      </c>
    </row>
    <row r="680" spans="1:5" ht="34.5" x14ac:dyDescent="0.45">
      <c r="A680" s="819" t="s">
        <v>651</v>
      </c>
      <c r="B680" s="820"/>
      <c r="C680" s="820"/>
      <c r="D680" s="820"/>
      <c r="E680" s="821">
        <f t="shared" si="33"/>
        <v>0</v>
      </c>
    </row>
    <row r="681" spans="1:5" ht="34.5" x14ac:dyDescent="0.45">
      <c r="A681" s="819" t="s">
        <v>652</v>
      </c>
      <c r="B681" s="820">
        <v>45407.18</v>
      </c>
      <c r="C681" s="820">
        <v>45407</v>
      </c>
      <c r="D681" s="820">
        <v>38513</v>
      </c>
      <c r="E681" s="821">
        <f t="shared" si="33"/>
        <v>-6894</v>
      </c>
    </row>
    <row r="682" spans="1:5" ht="35.25" x14ac:dyDescent="0.5">
      <c r="A682" s="808" t="s">
        <v>181</v>
      </c>
      <c r="B682" s="822">
        <f>SUM(B679:B681)</f>
        <v>141934.15</v>
      </c>
      <c r="C682" s="822">
        <f>SUM(C679:C681)</f>
        <v>143884</v>
      </c>
      <c r="D682" s="822">
        <f>SUM(D679:D681)</f>
        <v>157175</v>
      </c>
      <c r="E682" s="823">
        <f t="shared" si="33"/>
        <v>13291</v>
      </c>
    </row>
    <row r="683" spans="1:5" ht="34.5" x14ac:dyDescent="0.45">
      <c r="A683" s="819" t="s">
        <v>182</v>
      </c>
      <c r="B683" s="820"/>
      <c r="C683" s="820">
        <v>2382</v>
      </c>
      <c r="D683" s="820">
        <v>3382</v>
      </c>
      <c r="E683" s="821">
        <f t="shared" si="33"/>
        <v>1000</v>
      </c>
    </row>
    <row r="684" spans="1:5" ht="34.5" x14ac:dyDescent="0.45">
      <c r="A684" s="819" t="s">
        <v>183</v>
      </c>
      <c r="B684" s="820">
        <v>-8956.3700000000008</v>
      </c>
      <c r="C684" s="820">
        <v>9997</v>
      </c>
      <c r="D684" s="820">
        <v>3997</v>
      </c>
      <c r="E684" s="821">
        <f t="shared" si="33"/>
        <v>-6000</v>
      </c>
    </row>
    <row r="685" spans="1:5" ht="34.5" x14ac:dyDescent="0.45">
      <c r="A685" s="819" t="s">
        <v>184</v>
      </c>
      <c r="B685" s="820">
        <v>92.78</v>
      </c>
      <c r="C685" s="820">
        <v>93</v>
      </c>
      <c r="D685" s="820">
        <v>3076</v>
      </c>
      <c r="E685" s="821">
        <f t="shared" si="33"/>
        <v>2983</v>
      </c>
    </row>
    <row r="686" spans="1:5" ht="35.25" x14ac:dyDescent="0.5">
      <c r="A686" s="808" t="s">
        <v>653</v>
      </c>
      <c r="B686" s="822">
        <f>SUM(B683:B685)</f>
        <v>-8863.59</v>
      </c>
      <c r="C686" s="822">
        <f>SUM(C683:C685)</f>
        <v>12472</v>
      </c>
      <c r="D686" s="822">
        <f>SUM(D683:D685)</f>
        <v>10455</v>
      </c>
      <c r="E686" s="823">
        <f t="shared" si="33"/>
        <v>-2017</v>
      </c>
    </row>
    <row r="687" spans="1:5" ht="34.5" x14ac:dyDescent="0.45">
      <c r="A687" s="819" t="s">
        <v>186</v>
      </c>
      <c r="B687" s="820"/>
      <c r="C687" s="820">
        <v>90</v>
      </c>
      <c r="D687" s="820">
        <v>90</v>
      </c>
      <c r="E687" s="821">
        <f t="shared" si="33"/>
        <v>0</v>
      </c>
    </row>
    <row r="688" spans="1:5" ht="34.5" x14ac:dyDescent="0.45">
      <c r="A688" s="819" t="s">
        <v>187</v>
      </c>
      <c r="B688" s="820"/>
      <c r="C688" s="820"/>
      <c r="D688" s="820"/>
      <c r="E688" s="821">
        <f t="shared" si="33"/>
        <v>0</v>
      </c>
    </row>
    <row r="689" spans="1:5" ht="34.5" x14ac:dyDescent="0.45">
      <c r="A689" s="819" t="s">
        <v>188</v>
      </c>
      <c r="B689" s="820"/>
      <c r="C689" s="820"/>
      <c r="D689" s="820"/>
      <c r="E689" s="821">
        <f t="shared" si="33"/>
        <v>0</v>
      </c>
    </row>
    <row r="690" spans="1:5" ht="34.5" x14ac:dyDescent="0.45">
      <c r="A690" s="819" t="s">
        <v>189</v>
      </c>
      <c r="B690" s="820"/>
      <c r="C690" s="820"/>
      <c r="D690" s="820"/>
      <c r="E690" s="821">
        <f t="shared" si="33"/>
        <v>0</v>
      </c>
    </row>
    <row r="691" spans="1:5" ht="35.25" x14ac:dyDescent="0.5">
      <c r="A691" s="808" t="s">
        <v>190</v>
      </c>
      <c r="B691" s="822">
        <f>SUM(B687:B690)</f>
        <v>0</v>
      </c>
      <c r="C691" s="822">
        <f>SUM(C687:C690)</f>
        <v>90</v>
      </c>
      <c r="D691" s="822">
        <f>SUM(D687:D690)</f>
        <v>90</v>
      </c>
      <c r="E691" s="823">
        <f t="shared" si="33"/>
        <v>0</v>
      </c>
    </row>
    <row r="692" spans="1:5" ht="34.5" x14ac:dyDescent="0.45">
      <c r="A692" s="819" t="s">
        <v>191</v>
      </c>
      <c r="B692" s="820">
        <f>1518.36+4404.68</f>
        <v>5923.04</v>
      </c>
      <c r="C692" s="820">
        <f>3523+4405</f>
        <v>7928</v>
      </c>
      <c r="D692" s="820">
        <f>8523+919</f>
        <v>9442</v>
      </c>
      <c r="E692" s="821">
        <f t="shared" si="33"/>
        <v>1514</v>
      </c>
    </row>
    <row r="693" spans="1:5" ht="34.5" x14ac:dyDescent="0.45">
      <c r="A693" s="819" t="s">
        <v>192</v>
      </c>
      <c r="B693" s="820"/>
      <c r="C693" s="820"/>
      <c r="D693" s="820"/>
      <c r="E693" s="821">
        <f t="shared" si="33"/>
        <v>0</v>
      </c>
    </row>
    <row r="694" spans="1:5" ht="34.5" x14ac:dyDescent="0.45">
      <c r="A694" s="819" t="s">
        <v>193</v>
      </c>
      <c r="B694" s="820"/>
      <c r="C694" s="820"/>
      <c r="D694" s="820"/>
      <c r="E694" s="821">
        <f t="shared" si="33"/>
        <v>0</v>
      </c>
    </row>
    <row r="695" spans="1:5" ht="35.25" x14ac:dyDescent="0.5">
      <c r="A695" s="808" t="s">
        <v>654</v>
      </c>
      <c r="B695" s="822">
        <f>SUM(B692:B694)</f>
        <v>5923.04</v>
      </c>
      <c r="C695" s="822">
        <f>SUM(C692:C694)</f>
        <v>7928</v>
      </c>
      <c r="D695" s="822">
        <f>SUM(D692:D694)</f>
        <v>9442</v>
      </c>
      <c r="E695" s="823">
        <f>SUM(E692:E694)</f>
        <v>1514</v>
      </c>
    </row>
    <row r="696" spans="1:5" ht="35.25" x14ac:dyDescent="0.5">
      <c r="A696" s="808" t="s">
        <v>114</v>
      </c>
      <c r="B696" s="822"/>
      <c r="C696" s="822"/>
      <c r="D696" s="822"/>
      <c r="E696" s="823"/>
    </row>
    <row r="697" spans="1:5" ht="36" thickBot="1" x14ac:dyDescent="0.55000000000000004">
      <c r="A697" s="824" t="s">
        <v>655</v>
      </c>
      <c r="B697" s="825">
        <f>SUM(B682,B686,B691,B695)</f>
        <v>138993.60000000001</v>
      </c>
      <c r="C697" s="825">
        <f>SUM(C682,C686,C691,C695)</f>
        <v>164374</v>
      </c>
      <c r="D697" s="825">
        <f>SUM(D682,D686,D691,D695)</f>
        <v>177162</v>
      </c>
      <c r="E697" s="826">
        <f>SUM(E682,E686,E691,E695)</f>
        <v>12788</v>
      </c>
    </row>
    <row r="698" spans="1:5" ht="35.25" x14ac:dyDescent="0.5">
      <c r="A698" s="814"/>
      <c r="B698" s="803" t="str">
        <f>$B$8</f>
        <v>ACTUAL</v>
      </c>
      <c r="C698" s="803" t="str">
        <f>$C$8</f>
        <v>BUDGETED</v>
      </c>
      <c r="D698" s="803" t="str">
        <f>$D$8</f>
        <v>BUDGETED</v>
      </c>
      <c r="E698" s="804" t="str">
        <f>$E$8</f>
        <v>2023-24+/-</v>
      </c>
    </row>
    <row r="699" spans="1:5" ht="35.25" x14ac:dyDescent="0.5">
      <c r="A699" s="808" t="s">
        <v>714</v>
      </c>
      <c r="B699" s="806" t="str">
        <f>$B$9</f>
        <v>2022-23</v>
      </c>
      <c r="C699" s="806" t="str">
        <f>$C$9</f>
        <v>2022-23</v>
      </c>
      <c r="D699" s="806" t="str">
        <f>$D$9</f>
        <v>2023-24</v>
      </c>
      <c r="E699" s="807" t="str">
        <f>$E$9</f>
        <v>2022-23</v>
      </c>
    </row>
    <row r="700" spans="1:5" ht="35.25" x14ac:dyDescent="0.5">
      <c r="A700" s="808" t="s">
        <v>715</v>
      </c>
      <c r="B700" s="815"/>
      <c r="C700" s="816"/>
      <c r="D700" s="816"/>
      <c r="E700" s="827"/>
    </row>
    <row r="701" spans="1:5" ht="35.25" x14ac:dyDescent="0.5">
      <c r="A701" s="817"/>
      <c r="B701" s="818"/>
      <c r="C701" s="816"/>
      <c r="D701" s="816"/>
      <c r="E701" s="827"/>
    </row>
    <row r="702" spans="1:5" ht="34.5" x14ac:dyDescent="0.45">
      <c r="A702" s="819" t="s">
        <v>650</v>
      </c>
      <c r="B702" s="820"/>
      <c r="C702" s="820"/>
      <c r="D702" s="820"/>
      <c r="E702" s="821">
        <f t="shared" ref="E702:E717" si="34">D702-C702</f>
        <v>0</v>
      </c>
    </row>
    <row r="703" spans="1:5" ht="34.5" x14ac:dyDescent="0.45">
      <c r="A703" s="819" t="s">
        <v>651</v>
      </c>
      <c r="B703" s="820"/>
      <c r="C703" s="820"/>
      <c r="D703" s="820"/>
      <c r="E703" s="821">
        <f t="shared" si="34"/>
        <v>0</v>
      </c>
    </row>
    <row r="704" spans="1:5" ht="34.5" x14ac:dyDescent="0.45">
      <c r="A704" s="819" t="s">
        <v>652</v>
      </c>
      <c r="B704" s="820">
        <v>2325.02</v>
      </c>
      <c r="C704" s="820">
        <v>2325</v>
      </c>
      <c r="D704" s="820"/>
      <c r="E704" s="821">
        <f t="shared" si="34"/>
        <v>-2325</v>
      </c>
    </row>
    <row r="705" spans="1:5" ht="35.25" x14ac:dyDescent="0.5">
      <c r="A705" s="808" t="s">
        <v>181</v>
      </c>
      <c r="B705" s="822">
        <f>SUM(B702:B704)</f>
        <v>2325.02</v>
      </c>
      <c r="C705" s="822">
        <f>SUM(C702:C704)</f>
        <v>2325</v>
      </c>
      <c r="D705" s="822">
        <f>SUM(D702:D704)</f>
        <v>0</v>
      </c>
      <c r="E705" s="823">
        <f t="shared" si="34"/>
        <v>-2325</v>
      </c>
    </row>
    <row r="706" spans="1:5" ht="34.5" x14ac:dyDescent="0.45">
      <c r="A706" s="819" t="s">
        <v>182</v>
      </c>
      <c r="B706" s="820"/>
      <c r="C706" s="820"/>
      <c r="D706" s="820"/>
      <c r="E706" s="821">
        <f t="shared" si="34"/>
        <v>0</v>
      </c>
    </row>
    <row r="707" spans="1:5" ht="34.5" x14ac:dyDescent="0.45">
      <c r="A707" s="819" t="s">
        <v>183</v>
      </c>
      <c r="B707" s="820"/>
      <c r="C707" s="820"/>
      <c r="D707" s="820"/>
      <c r="E707" s="821">
        <f t="shared" si="34"/>
        <v>0</v>
      </c>
    </row>
    <row r="708" spans="1:5" ht="34.5" x14ac:dyDescent="0.45">
      <c r="A708" s="819" t="s">
        <v>184</v>
      </c>
      <c r="B708" s="820"/>
      <c r="C708" s="820"/>
      <c r="D708" s="820"/>
      <c r="E708" s="821">
        <f t="shared" si="34"/>
        <v>0</v>
      </c>
    </row>
    <row r="709" spans="1:5" ht="35.25" x14ac:dyDescent="0.5">
      <c r="A709" s="808" t="s">
        <v>653</v>
      </c>
      <c r="B709" s="822">
        <f>SUM(B706:B708)</f>
        <v>0</v>
      </c>
      <c r="C709" s="822">
        <f>SUM(C706:C708)</f>
        <v>0</v>
      </c>
      <c r="D709" s="822">
        <f>SUM(D706:D708)</f>
        <v>0</v>
      </c>
      <c r="E709" s="823">
        <f t="shared" si="34"/>
        <v>0</v>
      </c>
    </row>
    <row r="710" spans="1:5" ht="34.5" x14ac:dyDescent="0.45">
      <c r="A710" s="819" t="s">
        <v>186</v>
      </c>
      <c r="B710" s="820"/>
      <c r="C710" s="820"/>
      <c r="D710" s="820"/>
      <c r="E710" s="821">
        <f t="shared" si="34"/>
        <v>0</v>
      </c>
    </row>
    <row r="711" spans="1:5" ht="34.5" x14ac:dyDescent="0.45">
      <c r="A711" s="819" t="s">
        <v>187</v>
      </c>
      <c r="B711" s="820"/>
      <c r="C711" s="820"/>
      <c r="D711" s="820"/>
      <c r="E711" s="821">
        <f t="shared" si="34"/>
        <v>0</v>
      </c>
    </row>
    <row r="712" spans="1:5" ht="34.5" x14ac:dyDescent="0.45">
      <c r="A712" s="819" t="s">
        <v>188</v>
      </c>
      <c r="B712" s="820"/>
      <c r="C712" s="820"/>
      <c r="D712" s="820"/>
      <c r="E712" s="821">
        <f t="shared" si="34"/>
        <v>0</v>
      </c>
    </row>
    <row r="713" spans="1:5" ht="34.5" x14ac:dyDescent="0.45">
      <c r="A713" s="819" t="s">
        <v>189</v>
      </c>
      <c r="B713" s="820"/>
      <c r="C713" s="820"/>
      <c r="D713" s="820"/>
      <c r="E713" s="821">
        <f t="shared" si="34"/>
        <v>0</v>
      </c>
    </row>
    <row r="714" spans="1:5" ht="35.25" x14ac:dyDescent="0.5">
      <c r="A714" s="808" t="s">
        <v>190</v>
      </c>
      <c r="B714" s="822">
        <f>SUM(B710:B713)</f>
        <v>0</v>
      </c>
      <c r="C714" s="822">
        <f>SUM(C710:C713)</f>
        <v>0</v>
      </c>
      <c r="D714" s="822">
        <f>SUM(D710:D713)</f>
        <v>0</v>
      </c>
      <c r="E714" s="823">
        <f t="shared" si="34"/>
        <v>0</v>
      </c>
    </row>
    <row r="715" spans="1:5" ht="34.5" x14ac:dyDescent="0.45">
      <c r="A715" s="819" t="s">
        <v>191</v>
      </c>
      <c r="B715" s="820"/>
      <c r="C715" s="820"/>
      <c r="D715" s="820"/>
      <c r="E715" s="821">
        <f t="shared" si="34"/>
        <v>0</v>
      </c>
    </row>
    <row r="716" spans="1:5" ht="34.5" x14ac:dyDescent="0.45">
      <c r="A716" s="819" t="s">
        <v>192</v>
      </c>
      <c r="B716" s="820"/>
      <c r="C716" s="820"/>
      <c r="D716" s="820"/>
      <c r="E716" s="821">
        <f t="shared" si="34"/>
        <v>0</v>
      </c>
    </row>
    <row r="717" spans="1:5" ht="34.5" x14ac:dyDescent="0.45">
      <c r="A717" s="819" t="s">
        <v>193</v>
      </c>
      <c r="B717" s="820"/>
      <c r="C717" s="820"/>
      <c r="D717" s="820"/>
      <c r="E717" s="821">
        <f t="shared" si="34"/>
        <v>0</v>
      </c>
    </row>
    <row r="718" spans="1:5" ht="35.25" x14ac:dyDescent="0.5">
      <c r="A718" s="808" t="s">
        <v>654</v>
      </c>
      <c r="B718" s="822">
        <f>SUM(B715:B717)</f>
        <v>0</v>
      </c>
      <c r="C718" s="822">
        <f>SUM(C715:C717)</f>
        <v>0</v>
      </c>
      <c r="D718" s="822">
        <f>SUM(D715:D717)</f>
        <v>0</v>
      </c>
      <c r="E718" s="823">
        <f>SUM(E715:E717)</f>
        <v>0</v>
      </c>
    </row>
    <row r="719" spans="1:5" ht="35.25" x14ac:dyDescent="0.5">
      <c r="A719" s="808" t="s">
        <v>114</v>
      </c>
      <c r="B719" s="822"/>
      <c r="C719" s="822"/>
      <c r="D719" s="822"/>
      <c r="E719" s="823"/>
    </row>
    <row r="720" spans="1:5" ht="36" thickBot="1" x14ac:dyDescent="0.55000000000000004">
      <c r="A720" s="824" t="s">
        <v>655</v>
      </c>
      <c r="B720" s="825">
        <f>SUM(B705,B709,B714,B718)</f>
        <v>2325.02</v>
      </c>
      <c r="C720" s="825">
        <f>SUM(C705,C709,C714,C718)</f>
        <v>2325</v>
      </c>
      <c r="D720" s="825">
        <f>SUM(D705,D709,D714,D718)</f>
        <v>0</v>
      </c>
      <c r="E720" s="826">
        <f>SUM(E705,E709,E714,E718)</f>
        <v>-2325</v>
      </c>
    </row>
    <row r="721" spans="1:5" ht="35.25" x14ac:dyDescent="0.5">
      <c r="A721" s="814"/>
      <c r="B721" s="803" t="str">
        <f>$B$8</f>
        <v>ACTUAL</v>
      </c>
      <c r="C721" s="803" t="str">
        <f>$C$8</f>
        <v>BUDGETED</v>
      </c>
      <c r="D721" s="803" t="str">
        <f>$D$8</f>
        <v>BUDGETED</v>
      </c>
      <c r="E721" s="804" t="str">
        <f>$E$8</f>
        <v>2023-24+/-</v>
      </c>
    </row>
    <row r="722" spans="1:5" ht="35.25" x14ac:dyDescent="0.5">
      <c r="A722" s="808" t="s">
        <v>716</v>
      </c>
      <c r="B722" s="806" t="str">
        <f>$B$9</f>
        <v>2022-23</v>
      </c>
      <c r="C722" s="806" t="str">
        <f>$C$9</f>
        <v>2022-23</v>
      </c>
      <c r="D722" s="806" t="str">
        <f>$D$9</f>
        <v>2023-24</v>
      </c>
      <c r="E722" s="807" t="str">
        <f>$E$9</f>
        <v>2022-23</v>
      </c>
    </row>
    <row r="723" spans="1:5" ht="35.25" x14ac:dyDescent="0.5">
      <c r="A723" s="808" t="s">
        <v>1210</v>
      </c>
      <c r="B723" s="815"/>
      <c r="C723" s="816"/>
      <c r="D723" s="816"/>
      <c r="E723" s="827"/>
    </row>
    <row r="724" spans="1:5" ht="35.25" x14ac:dyDescent="0.5">
      <c r="A724" s="817"/>
      <c r="B724" s="818"/>
      <c r="C724" s="816"/>
      <c r="D724" s="816"/>
      <c r="E724" s="827"/>
    </row>
    <row r="725" spans="1:5" ht="34.5" x14ac:dyDescent="0.45">
      <c r="A725" s="819" t="s">
        <v>650</v>
      </c>
      <c r="B725" s="820">
        <v>56814.6</v>
      </c>
      <c r="C725" s="820">
        <v>56815</v>
      </c>
      <c r="D725" s="820">
        <v>62115</v>
      </c>
      <c r="E725" s="821">
        <f t="shared" ref="E725:E740" si="35">D725-C725</f>
        <v>5300</v>
      </c>
    </row>
    <row r="726" spans="1:5" ht="34.5" x14ac:dyDescent="0.45">
      <c r="A726" s="819" t="s">
        <v>651</v>
      </c>
      <c r="B726" s="820"/>
      <c r="C726" s="820"/>
      <c r="D726" s="820"/>
      <c r="E726" s="821">
        <f t="shared" si="35"/>
        <v>0</v>
      </c>
    </row>
    <row r="727" spans="1:5" ht="34.5" x14ac:dyDescent="0.45">
      <c r="A727" s="819" t="s">
        <v>652</v>
      </c>
      <c r="B727" s="820">
        <v>21823.759999999998</v>
      </c>
      <c r="C727" s="820">
        <v>21824</v>
      </c>
      <c r="D727" s="820">
        <v>22771</v>
      </c>
      <c r="E727" s="821">
        <f t="shared" si="35"/>
        <v>947</v>
      </c>
    </row>
    <row r="728" spans="1:5" ht="35.25" x14ac:dyDescent="0.5">
      <c r="A728" s="808" t="s">
        <v>181</v>
      </c>
      <c r="B728" s="822">
        <f>SUM(B725:B727)</f>
        <v>78638.36</v>
      </c>
      <c r="C728" s="822">
        <f>SUM(C725:C727)</f>
        <v>78639</v>
      </c>
      <c r="D728" s="822">
        <f>SUM(D725:D727)</f>
        <v>84886</v>
      </c>
      <c r="E728" s="823">
        <f t="shared" si="35"/>
        <v>6247</v>
      </c>
    </row>
    <row r="729" spans="1:5" ht="34.5" x14ac:dyDescent="0.45">
      <c r="A729" s="819" t="s">
        <v>182</v>
      </c>
      <c r="B729" s="820"/>
      <c r="C729" s="820"/>
      <c r="D729" s="820"/>
      <c r="E729" s="821">
        <f t="shared" si="35"/>
        <v>0</v>
      </c>
    </row>
    <row r="730" spans="1:5" ht="34.5" x14ac:dyDescent="0.45">
      <c r="A730" s="819" t="s">
        <v>183</v>
      </c>
      <c r="B730" s="820">
        <v>94</v>
      </c>
      <c r="C730" s="820">
        <v>250</v>
      </c>
      <c r="D730" s="820"/>
      <c r="E730" s="821">
        <f t="shared" si="35"/>
        <v>-250</v>
      </c>
    </row>
    <row r="731" spans="1:5" ht="34.5" x14ac:dyDescent="0.45">
      <c r="A731" s="819" t="s">
        <v>184</v>
      </c>
      <c r="B731" s="820">
        <v>263.44</v>
      </c>
      <c r="C731" s="820">
        <v>1699</v>
      </c>
      <c r="D731" s="820">
        <v>1949</v>
      </c>
      <c r="E731" s="821">
        <f t="shared" si="35"/>
        <v>250</v>
      </c>
    </row>
    <row r="732" spans="1:5" ht="35.25" x14ac:dyDescent="0.5">
      <c r="A732" s="808" t="s">
        <v>653</v>
      </c>
      <c r="B732" s="822">
        <f>SUM(B729:B731)</f>
        <v>357.44</v>
      </c>
      <c r="C732" s="822">
        <f>SUM(C729:C731)</f>
        <v>1949</v>
      </c>
      <c r="D732" s="822">
        <f>SUM(D729:D731)</f>
        <v>1949</v>
      </c>
      <c r="E732" s="823">
        <f t="shared" si="35"/>
        <v>0</v>
      </c>
    </row>
    <row r="733" spans="1:5" ht="34.5" x14ac:dyDescent="0.45">
      <c r="A733" s="819" t="s">
        <v>186</v>
      </c>
      <c r="B733" s="820"/>
      <c r="C733" s="820"/>
      <c r="D733" s="820"/>
      <c r="E733" s="821">
        <f t="shared" si="35"/>
        <v>0</v>
      </c>
    </row>
    <row r="734" spans="1:5" ht="34.5" x14ac:dyDescent="0.45">
      <c r="A734" s="819" t="s">
        <v>187</v>
      </c>
      <c r="B734" s="820"/>
      <c r="C734" s="820"/>
      <c r="D734" s="820"/>
      <c r="E734" s="821">
        <f t="shared" si="35"/>
        <v>0</v>
      </c>
    </row>
    <row r="735" spans="1:5" ht="34.5" x14ac:dyDescent="0.45">
      <c r="A735" s="819" t="s">
        <v>188</v>
      </c>
      <c r="B735" s="820"/>
      <c r="C735" s="820"/>
      <c r="D735" s="820"/>
      <c r="E735" s="821">
        <f t="shared" si="35"/>
        <v>0</v>
      </c>
    </row>
    <row r="736" spans="1:5" ht="34.5" x14ac:dyDescent="0.45">
      <c r="A736" s="819" t="s">
        <v>189</v>
      </c>
      <c r="B736" s="820"/>
      <c r="C736" s="820"/>
      <c r="D736" s="820"/>
      <c r="E736" s="821">
        <f t="shared" si="35"/>
        <v>0</v>
      </c>
    </row>
    <row r="737" spans="1:5" ht="35.25" x14ac:dyDescent="0.5">
      <c r="A737" s="808" t="s">
        <v>190</v>
      </c>
      <c r="B737" s="822">
        <f>SUM(B733:B736)</f>
        <v>0</v>
      </c>
      <c r="C737" s="822">
        <f>SUM(C733:C736)</f>
        <v>0</v>
      </c>
      <c r="D737" s="822">
        <f>SUM(D733:D736)</f>
        <v>0</v>
      </c>
      <c r="E737" s="823">
        <f t="shared" si="35"/>
        <v>0</v>
      </c>
    </row>
    <row r="738" spans="1:5" ht="34.5" x14ac:dyDescent="0.45">
      <c r="A738" s="819" t="s">
        <v>191</v>
      </c>
      <c r="B738" s="820"/>
      <c r="C738" s="820"/>
      <c r="D738" s="820"/>
      <c r="E738" s="821">
        <f t="shared" si="35"/>
        <v>0</v>
      </c>
    </row>
    <row r="739" spans="1:5" ht="34.5" x14ac:dyDescent="0.45">
      <c r="A739" s="819" t="s">
        <v>192</v>
      </c>
      <c r="B739" s="820"/>
      <c r="C739" s="820"/>
      <c r="D739" s="820"/>
      <c r="E739" s="821">
        <f t="shared" si="35"/>
        <v>0</v>
      </c>
    </row>
    <row r="740" spans="1:5" ht="34.5" x14ac:dyDescent="0.45">
      <c r="A740" s="819" t="s">
        <v>193</v>
      </c>
      <c r="B740" s="820"/>
      <c r="C740" s="820"/>
      <c r="D740" s="820"/>
      <c r="E740" s="821">
        <f t="shared" si="35"/>
        <v>0</v>
      </c>
    </row>
    <row r="741" spans="1:5" ht="35.25" x14ac:dyDescent="0.5">
      <c r="A741" s="808" t="s">
        <v>654</v>
      </c>
      <c r="B741" s="822">
        <f>SUM(B738:B740)</f>
        <v>0</v>
      </c>
      <c r="C741" s="822">
        <f>SUM(C738:C740)</f>
        <v>0</v>
      </c>
      <c r="D741" s="822">
        <f>SUM(D738:D740)</f>
        <v>0</v>
      </c>
      <c r="E741" s="823">
        <f>SUM(E738:E740)</f>
        <v>0</v>
      </c>
    </row>
    <row r="742" spans="1:5" ht="35.25" x14ac:dyDescent="0.5">
      <c r="A742" s="808" t="s">
        <v>114</v>
      </c>
      <c r="B742" s="822"/>
      <c r="C742" s="822"/>
      <c r="D742" s="822"/>
      <c r="E742" s="823"/>
    </row>
    <row r="743" spans="1:5" ht="36" thickBot="1" x14ac:dyDescent="0.55000000000000004">
      <c r="A743" s="824" t="s">
        <v>655</v>
      </c>
      <c r="B743" s="825">
        <f>SUM(B728,B732,B737,B741)</f>
        <v>78995.8</v>
      </c>
      <c r="C743" s="825">
        <f>SUM(C728,C732,C737,C741)</f>
        <v>80588</v>
      </c>
      <c r="D743" s="825">
        <f>SUM(D728,D732,D737,D741)</f>
        <v>86835</v>
      </c>
      <c r="E743" s="826">
        <f>SUM(E728,E732,E737,E741)</f>
        <v>6247</v>
      </c>
    </row>
    <row r="744" spans="1:5" ht="35.25" x14ac:dyDescent="0.5">
      <c r="A744" s="814"/>
      <c r="B744" s="803" t="str">
        <f>$B$8</f>
        <v>ACTUAL</v>
      </c>
      <c r="C744" s="803" t="str">
        <f>$C$8</f>
        <v>BUDGETED</v>
      </c>
      <c r="D744" s="803" t="str">
        <f>$D$8</f>
        <v>BUDGETED</v>
      </c>
      <c r="E744" s="804" t="str">
        <f>$E$8</f>
        <v>2023-24+/-</v>
      </c>
    </row>
    <row r="745" spans="1:5" ht="35.25" x14ac:dyDescent="0.5">
      <c r="A745" s="808" t="s">
        <v>717</v>
      </c>
      <c r="B745" s="806" t="str">
        <f>$B$9</f>
        <v>2022-23</v>
      </c>
      <c r="C745" s="806" t="str">
        <f>$C$9</f>
        <v>2022-23</v>
      </c>
      <c r="D745" s="806" t="str">
        <f>$D$9</f>
        <v>2023-24</v>
      </c>
      <c r="E745" s="807" t="str">
        <f>$E$9</f>
        <v>2022-23</v>
      </c>
    </row>
    <row r="746" spans="1:5" ht="35.25" x14ac:dyDescent="0.5">
      <c r="A746" s="808" t="s">
        <v>718</v>
      </c>
      <c r="B746" s="815"/>
      <c r="C746" s="816"/>
      <c r="D746" s="816"/>
      <c r="E746" s="827"/>
    </row>
    <row r="747" spans="1:5" ht="35.25" x14ac:dyDescent="0.5">
      <c r="A747" s="817"/>
      <c r="B747" s="818"/>
      <c r="C747" s="816"/>
      <c r="D747" s="816"/>
      <c r="E747" s="827"/>
    </row>
    <row r="748" spans="1:5" ht="34.5" x14ac:dyDescent="0.45">
      <c r="A748" s="819" t="s">
        <v>650</v>
      </c>
      <c r="B748" s="820"/>
      <c r="C748" s="820"/>
      <c r="D748" s="820"/>
      <c r="E748" s="821">
        <f t="shared" ref="E748:E763" si="36">D748-C748</f>
        <v>0</v>
      </c>
    </row>
    <row r="749" spans="1:5" ht="34.5" x14ac:dyDescent="0.45">
      <c r="A749" s="819" t="s">
        <v>651</v>
      </c>
      <c r="B749" s="820"/>
      <c r="C749" s="820"/>
      <c r="D749" s="820"/>
      <c r="E749" s="821">
        <f t="shared" si="36"/>
        <v>0</v>
      </c>
    </row>
    <row r="750" spans="1:5" ht="34.5" x14ac:dyDescent="0.45">
      <c r="A750" s="819" t="s">
        <v>652</v>
      </c>
      <c r="B750" s="820">
        <v>5310.49</v>
      </c>
      <c r="C750" s="820">
        <v>5310</v>
      </c>
      <c r="D750" s="820"/>
      <c r="E750" s="821">
        <f t="shared" si="36"/>
        <v>-5310</v>
      </c>
    </row>
    <row r="751" spans="1:5" ht="35.25" x14ac:dyDescent="0.5">
      <c r="A751" s="808" t="s">
        <v>181</v>
      </c>
      <c r="B751" s="822">
        <f>SUM(B748:B750)</f>
        <v>5310.49</v>
      </c>
      <c r="C751" s="822">
        <f>SUM(C748:C750)</f>
        <v>5310</v>
      </c>
      <c r="D751" s="822">
        <f>SUM(D748:D750)</f>
        <v>0</v>
      </c>
      <c r="E751" s="823">
        <f t="shared" si="36"/>
        <v>-5310</v>
      </c>
    </row>
    <row r="752" spans="1:5" ht="34.5" x14ac:dyDescent="0.45">
      <c r="A752" s="819" t="s">
        <v>182</v>
      </c>
      <c r="B752" s="820"/>
      <c r="C752" s="820"/>
      <c r="D752" s="820"/>
      <c r="E752" s="821">
        <f t="shared" si="36"/>
        <v>0</v>
      </c>
    </row>
    <row r="753" spans="1:5" ht="34.5" x14ac:dyDescent="0.45">
      <c r="A753" s="819" t="s">
        <v>183</v>
      </c>
      <c r="B753" s="820"/>
      <c r="C753" s="820"/>
      <c r="D753" s="820"/>
      <c r="E753" s="821">
        <f t="shared" si="36"/>
        <v>0</v>
      </c>
    </row>
    <row r="754" spans="1:5" ht="34.5" x14ac:dyDescent="0.45">
      <c r="A754" s="819" t="s">
        <v>184</v>
      </c>
      <c r="B754" s="820"/>
      <c r="C754" s="820"/>
      <c r="D754" s="820"/>
      <c r="E754" s="821">
        <f t="shared" si="36"/>
        <v>0</v>
      </c>
    </row>
    <row r="755" spans="1:5" ht="35.25" x14ac:dyDescent="0.5">
      <c r="A755" s="808" t="s">
        <v>653</v>
      </c>
      <c r="B755" s="822">
        <f>SUM(B752:B754)</f>
        <v>0</v>
      </c>
      <c r="C755" s="822">
        <f>SUM(C752:C754)</f>
        <v>0</v>
      </c>
      <c r="D755" s="822">
        <f>SUM(D752:D754)</f>
        <v>0</v>
      </c>
      <c r="E755" s="823">
        <f t="shared" si="36"/>
        <v>0</v>
      </c>
    </row>
    <row r="756" spans="1:5" ht="34.5" x14ac:dyDescent="0.45">
      <c r="A756" s="819" t="s">
        <v>186</v>
      </c>
      <c r="B756" s="820"/>
      <c r="C756" s="820"/>
      <c r="D756" s="820"/>
      <c r="E756" s="821">
        <f t="shared" si="36"/>
        <v>0</v>
      </c>
    </row>
    <row r="757" spans="1:5" ht="34.5" x14ac:dyDescent="0.45">
      <c r="A757" s="819" t="s">
        <v>187</v>
      </c>
      <c r="B757" s="820"/>
      <c r="C757" s="820"/>
      <c r="D757" s="820"/>
      <c r="E757" s="821">
        <f t="shared" si="36"/>
        <v>0</v>
      </c>
    </row>
    <row r="758" spans="1:5" ht="34.5" x14ac:dyDescent="0.45">
      <c r="A758" s="819" t="s">
        <v>188</v>
      </c>
      <c r="B758" s="820"/>
      <c r="C758" s="820"/>
      <c r="D758" s="820"/>
      <c r="E758" s="821">
        <f t="shared" si="36"/>
        <v>0</v>
      </c>
    </row>
    <row r="759" spans="1:5" ht="34.5" x14ac:dyDescent="0.45">
      <c r="A759" s="819" t="s">
        <v>189</v>
      </c>
      <c r="B759" s="820"/>
      <c r="C759" s="820"/>
      <c r="D759" s="820"/>
      <c r="E759" s="821">
        <f t="shared" si="36"/>
        <v>0</v>
      </c>
    </row>
    <row r="760" spans="1:5" ht="35.25" x14ac:dyDescent="0.5">
      <c r="A760" s="808" t="s">
        <v>190</v>
      </c>
      <c r="B760" s="822">
        <f>SUM(B756:B759)</f>
        <v>0</v>
      </c>
      <c r="C760" s="822">
        <f>SUM(C756:C759)</f>
        <v>0</v>
      </c>
      <c r="D760" s="822">
        <f>SUM(D756:D759)</f>
        <v>0</v>
      </c>
      <c r="E760" s="823">
        <f t="shared" si="36"/>
        <v>0</v>
      </c>
    </row>
    <row r="761" spans="1:5" ht="34.5" x14ac:dyDescent="0.45">
      <c r="A761" s="819" t="s">
        <v>191</v>
      </c>
      <c r="B761" s="820"/>
      <c r="C761" s="820"/>
      <c r="D761" s="820"/>
      <c r="E761" s="821">
        <f t="shared" si="36"/>
        <v>0</v>
      </c>
    </row>
    <row r="762" spans="1:5" ht="34.5" x14ac:dyDescent="0.45">
      <c r="A762" s="819" t="s">
        <v>192</v>
      </c>
      <c r="B762" s="820"/>
      <c r="C762" s="820"/>
      <c r="D762" s="820"/>
      <c r="E762" s="821">
        <f t="shared" si="36"/>
        <v>0</v>
      </c>
    </row>
    <row r="763" spans="1:5" ht="34.5" x14ac:dyDescent="0.45">
      <c r="A763" s="819" t="s">
        <v>193</v>
      </c>
      <c r="B763" s="820"/>
      <c r="C763" s="820"/>
      <c r="D763" s="820"/>
      <c r="E763" s="821">
        <f t="shared" si="36"/>
        <v>0</v>
      </c>
    </row>
    <row r="764" spans="1:5" ht="35.25" x14ac:dyDescent="0.5">
      <c r="A764" s="808" t="s">
        <v>654</v>
      </c>
      <c r="B764" s="822">
        <f>SUM(B761:B763)</f>
        <v>0</v>
      </c>
      <c r="C764" s="822">
        <f>SUM(C761:C763)</f>
        <v>0</v>
      </c>
      <c r="D764" s="822">
        <f>SUM(D761:D763)</f>
        <v>0</v>
      </c>
      <c r="E764" s="823">
        <f>SUM(E761:E763)</f>
        <v>0</v>
      </c>
    </row>
    <row r="765" spans="1:5" ht="35.25" x14ac:dyDescent="0.5">
      <c r="A765" s="808" t="s">
        <v>114</v>
      </c>
      <c r="B765" s="822"/>
      <c r="C765" s="822"/>
      <c r="D765" s="822"/>
      <c r="E765" s="823"/>
    </row>
    <row r="766" spans="1:5" ht="36" thickBot="1" x14ac:dyDescent="0.55000000000000004">
      <c r="A766" s="824" t="s">
        <v>655</v>
      </c>
      <c r="B766" s="825">
        <f>SUM(B751,B755,B760,B764)</f>
        <v>5310.49</v>
      </c>
      <c r="C766" s="825">
        <f>SUM(C751,C755,C760,C764)</f>
        <v>5310</v>
      </c>
      <c r="D766" s="825">
        <f>SUM(D751,D755,D760,D764)</f>
        <v>0</v>
      </c>
      <c r="E766" s="826">
        <f>SUM(E751,E755,E760,E764)</f>
        <v>-5310</v>
      </c>
    </row>
    <row r="767" spans="1:5" ht="35.25" x14ac:dyDescent="0.5">
      <c r="A767" s="814"/>
      <c r="B767" s="803" t="str">
        <f>$B$8</f>
        <v>ACTUAL</v>
      </c>
      <c r="C767" s="803" t="str">
        <f>$C$8</f>
        <v>BUDGETED</v>
      </c>
      <c r="D767" s="803" t="str">
        <f>$D$8</f>
        <v>BUDGETED</v>
      </c>
      <c r="E767" s="804" t="str">
        <f>$E$8</f>
        <v>2023-24+/-</v>
      </c>
    </row>
    <row r="768" spans="1:5" ht="35.25" x14ac:dyDescent="0.5">
      <c r="A768" s="808" t="s">
        <v>719</v>
      </c>
      <c r="B768" s="806" t="str">
        <f>$B$9</f>
        <v>2022-23</v>
      </c>
      <c r="C768" s="806" t="str">
        <f>$C$9</f>
        <v>2022-23</v>
      </c>
      <c r="D768" s="806" t="str">
        <f>$D$9</f>
        <v>2023-24</v>
      </c>
      <c r="E768" s="807" t="str">
        <f>$E$9</f>
        <v>2022-23</v>
      </c>
    </row>
    <row r="769" spans="1:5" ht="35.25" x14ac:dyDescent="0.5">
      <c r="A769" s="808" t="s">
        <v>720</v>
      </c>
      <c r="B769" s="815"/>
      <c r="C769" s="816"/>
      <c r="D769" s="816"/>
      <c r="E769" s="827"/>
    </row>
    <row r="770" spans="1:5" ht="35.25" x14ac:dyDescent="0.5">
      <c r="A770" s="817"/>
      <c r="B770" s="818"/>
      <c r="C770" s="816"/>
      <c r="D770" s="816"/>
      <c r="E770" s="827"/>
    </row>
    <row r="771" spans="1:5" ht="34.5" x14ac:dyDescent="0.45">
      <c r="A771" s="819" t="s">
        <v>650</v>
      </c>
      <c r="B771" s="820"/>
      <c r="C771" s="820"/>
      <c r="D771" s="820"/>
      <c r="E771" s="821">
        <f t="shared" ref="E771:E786" si="37">D771-C771</f>
        <v>0</v>
      </c>
    </row>
    <row r="772" spans="1:5" ht="34.5" x14ac:dyDescent="0.45">
      <c r="A772" s="819" t="s">
        <v>651</v>
      </c>
      <c r="B772" s="820"/>
      <c r="C772" s="820"/>
      <c r="D772" s="820"/>
      <c r="E772" s="821">
        <f t="shared" si="37"/>
        <v>0</v>
      </c>
    </row>
    <row r="773" spans="1:5" ht="34.5" x14ac:dyDescent="0.45">
      <c r="A773" s="819" t="s">
        <v>652</v>
      </c>
      <c r="B773" s="820">
        <v>497.25</v>
      </c>
      <c r="C773" s="820">
        <v>497</v>
      </c>
      <c r="D773" s="820"/>
      <c r="E773" s="821">
        <f t="shared" si="37"/>
        <v>-497</v>
      </c>
    </row>
    <row r="774" spans="1:5" ht="35.25" x14ac:dyDescent="0.5">
      <c r="A774" s="808" t="s">
        <v>181</v>
      </c>
      <c r="B774" s="822">
        <f>SUM(B771:B773)</f>
        <v>497.25</v>
      </c>
      <c r="C774" s="822">
        <f>SUM(C771:C773)</f>
        <v>497</v>
      </c>
      <c r="D774" s="822">
        <f>SUM(D771:D773)</f>
        <v>0</v>
      </c>
      <c r="E774" s="823">
        <f t="shared" si="37"/>
        <v>-497</v>
      </c>
    </row>
    <row r="775" spans="1:5" ht="34.5" x14ac:dyDescent="0.45">
      <c r="A775" s="819" t="s">
        <v>182</v>
      </c>
      <c r="B775" s="820"/>
      <c r="C775" s="820"/>
      <c r="D775" s="820"/>
      <c r="E775" s="821">
        <f t="shared" si="37"/>
        <v>0</v>
      </c>
    </row>
    <row r="776" spans="1:5" ht="34.5" x14ac:dyDescent="0.45">
      <c r="A776" s="819" t="s">
        <v>183</v>
      </c>
      <c r="B776" s="820"/>
      <c r="C776" s="820"/>
      <c r="D776" s="820"/>
      <c r="E776" s="821">
        <f t="shared" si="37"/>
        <v>0</v>
      </c>
    </row>
    <row r="777" spans="1:5" ht="34.5" x14ac:dyDescent="0.45">
      <c r="A777" s="819" t="s">
        <v>184</v>
      </c>
      <c r="B777" s="820"/>
      <c r="C777" s="820"/>
      <c r="D777" s="820"/>
      <c r="E777" s="821">
        <f t="shared" si="37"/>
        <v>0</v>
      </c>
    </row>
    <row r="778" spans="1:5" ht="35.25" x14ac:dyDescent="0.5">
      <c r="A778" s="808" t="s">
        <v>653</v>
      </c>
      <c r="B778" s="822">
        <f>SUM(B775:B777)</f>
        <v>0</v>
      </c>
      <c r="C778" s="822">
        <f>SUM(C775:C777)</f>
        <v>0</v>
      </c>
      <c r="D778" s="822">
        <f>SUM(D775:D777)</f>
        <v>0</v>
      </c>
      <c r="E778" s="823">
        <f t="shared" si="37"/>
        <v>0</v>
      </c>
    </row>
    <row r="779" spans="1:5" ht="34.5" x14ac:dyDescent="0.45">
      <c r="A779" s="819" t="s">
        <v>186</v>
      </c>
      <c r="B779" s="820"/>
      <c r="C779" s="820"/>
      <c r="D779" s="820"/>
      <c r="E779" s="821">
        <f t="shared" si="37"/>
        <v>0</v>
      </c>
    </row>
    <row r="780" spans="1:5" ht="34.5" x14ac:dyDescent="0.45">
      <c r="A780" s="819" t="s">
        <v>187</v>
      </c>
      <c r="B780" s="820"/>
      <c r="C780" s="820"/>
      <c r="D780" s="820"/>
      <c r="E780" s="821">
        <f t="shared" si="37"/>
        <v>0</v>
      </c>
    </row>
    <row r="781" spans="1:5" ht="34.5" x14ac:dyDescent="0.45">
      <c r="A781" s="819" t="s">
        <v>188</v>
      </c>
      <c r="B781" s="820"/>
      <c r="C781" s="820"/>
      <c r="D781" s="820"/>
      <c r="E781" s="821">
        <f t="shared" si="37"/>
        <v>0</v>
      </c>
    </row>
    <row r="782" spans="1:5" ht="34.5" x14ac:dyDescent="0.45">
      <c r="A782" s="819" t="s">
        <v>189</v>
      </c>
      <c r="B782" s="820"/>
      <c r="C782" s="820"/>
      <c r="D782" s="820"/>
      <c r="E782" s="821">
        <f t="shared" si="37"/>
        <v>0</v>
      </c>
    </row>
    <row r="783" spans="1:5" ht="35.25" x14ac:dyDescent="0.5">
      <c r="A783" s="808" t="s">
        <v>190</v>
      </c>
      <c r="B783" s="822">
        <f>SUM(B779:B782)</f>
        <v>0</v>
      </c>
      <c r="C783" s="822">
        <f>SUM(C779:C782)</f>
        <v>0</v>
      </c>
      <c r="D783" s="822">
        <f>SUM(D779:D782)</f>
        <v>0</v>
      </c>
      <c r="E783" s="823">
        <f t="shared" si="37"/>
        <v>0</v>
      </c>
    </row>
    <row r="784" spans="1:5" ht="34.5" x14ac:dyDescent="0.45">
      <c r="A784" s="819" t="s">
        <v>191</v>
      </c>
      <c r="B784" s="820"/>
      <c r="C784" s="820"/>
      <c r="D784" s="820"/>
      <c r="E784" s="821">
        <f t="shared" si="37"/>
        <v>0</v>
      </c>
    </row>
    <row r="785" spans="1:5" ht="34.5" x14ac:dyDescent="0.45">
      <c r="A785" s="819" t="s">
        <v>192</v>
      </c>
      <c r="B785" s="820"/>
      <c r="C785" s="820"/>
      <c r="D785" s="820"/>
      <c r="E785" s="821">
        <f t="shared" si="37"/>
        <v>0</v>
      </c>
    </row>
    <row r="786" spans="1:5" ht="34.5" x14ac:dyDescent="0.45">
      <c r="A786" s="819" t="s">
        <v>193</v>
      </c>
      <c r="B786" s="820"/>
      <c r="C786" s="820"/>
      <c r="D786" s="820"/>
      <c r="E786" s="821">
        <f t="shared" si="37"/>
        <v>0</v>
      </c>
    </row>
    <row r="787" spans="1:5" ht="35.25" x14ac:dyDescent="0.5">
      <c r="A787" s="808" t="s">
        <v>654</v>
      </c>
      <c r="B787" s="822">
        <f>SUM(B784:B786)</f>
        <v>0</v>
      </c>
      <c r="C787" s="822">
        <f>SUM(C784:C786)</f>
        <v>0</v>
      </c>
      <c r="D787" s="822">
        <f>SUM(D784:D786)</f>
        <v>0</v>
      </c>
      <c r="E787" s="823">
        <f>SUM(E784:E786)</f>
        <v>0</v>
      </c>
    </row>
    <row r="788" spans="1:5" ht="35.25" x14ac:dyDescent="0.5">
      <c r="A788" s="808" t="s">
        <v>114</v>
      </c>
      <c r="B788" s="822"/>
      <c r="C788" s="822"/>
      <c r="D788" s="822"/>
      <c r="E788" s="823"/>
    </row>
    <row r="789" spans="1:5" ht="36" thickBot="1" x14ac:dyDescent="0.55000000000000004">
      <c r="A789" s="824" t="s">
        <v>655</v>
      </c>
      <c r="B789" s="825">
        <f>SUM(B774,B778,B783,B787)</f>
        <v>497.25</v>
      </c>
      <c r="C789" s="825">
        <f>SUM(C774,C778,C783,C787)</f>
        <v>497</v>
      </c>
      <c r="D789" s="825">
        <f>SUM(D774,D778,D783,D787)</f>
        <v>0</v>
      </c>
      <c r="E789" s="826">
        <f>SUM(E774,E778,E783,E787)</f>
        <v>-497</v>
      </c>
    </row>
    <row r="790" spans="1:5" ht="35.25" x14ac:dyDescent="0.5">
      <c r="A790" s="814"/>
      <c r="B790" s="803" t="str">
        <f>$B$8</f>
        <v>ACTUAL</v>
      </c>
      <c r="C790" s="803" t="str">
        <f>$C$8</f>
        <v>BUDGETED</v>
      </c>
      <c r="D790" s="803" t="str">
        <f>$D$8</f>
        <v>BUDGETED</v>
      </c>
      <c r="E790" s="804" t="str">
        <f>$E$8</f>
        <v>2023-24+/-</v>
      </c>
    </row>
    <row r="791" spans="1:5" ht="35.25" x14ac:dyDescent="0.5">
      <c r="A791" s="808" t="s">
        <v>721</v>
      </c>
      <c r="B791" s="806" t="str">
        <f>$B$9</f>
        <v>2022-23</v>
      </c>
      <c r="C791" s="806" t="str">
        <f>$C$9</f>
        <v>2022-23</v>
      </c>
      <c r="D791" s="806" t="str">
        <f>$D$9</f>
        <v>2023-24</v>
      </c>
      <c r="E791" s="807" t="str">
        <f>$E$9</f>
        <v>2022-23</v>
      </c>
    </row>
    <row r="792" spans="1:5" ht="35.25" x14ac:dyDescent="0.5">
      <c r="A792" s="808" t="s">
        <v>722</v>
      </c>
      <c r="B792" s="815"/>
      <c r="C792" s="816"/>
      <c r="D792" s="816"/>
      <c r="E792" s="827"/>
    </row>
    <row r="793" spans="1:5" ht="35.25" x14ac:dyDescent="0.5">
      <c r="A793" s="817"/>
      <c r="B793" s="818"/>
      <c r="C793" s="816"/>
      <c r="D793" s="816"/>
      <c r="E793" s="827"/>
    </row>
    <row r="794" spans="1:5" ht="34.5" x14ac:dyDescent="0.45">
      <c r="A794" s="819" t="s">
        <v>650</v>
      </c>
      <c r="B794" s="820">
        <v>162112.79999999999</v>
      </c>
      <c r="C794" s="820">
        <v>162114</v>
      </c>
      <c r="D794" s="820">
        <v>168914</v>
      </c>
      <c r="E794" s="821">
        <f t="shared" ref="E794:E809" si="38">D794-C794</f>
        <v>6800</v>
      </c>
    </row>
    <row r="795" spans="1:5" ht="34.5" x14ac:dyDescent="0.45">
      <c r="A795" s="819" t="s">
        <v>651</v>
      </c>
      <c r="B795" s="820"/>
      <c r="C795" s="820"/>
      <c r="D795" s="820"/>
      <c r="E795" s="821">
        <f t="shared" si="38"/>
        <v>0</v>
      </c>
    </row>
    <row r="796" spans="1:5" ht="34.5" x14ac:dyDescent="0.45">
      <c r="A796" s="819" t="s">
        <v>652</v>
      </c>
      <c r="B796" s="820">
        <v>63773.35</v>
      </c>
      <c r="C796" s="820">
        <v>63773</v>
      </c>
      <c r="D796" s="820">
        <v>58536</v>
      </c>
      <c r="E796" s="821">
        <f t="shared" si="38"/>
        <v>-5237</v>
      </c>
    </row>
    <row r="797" spans="1:5" ht="35.25" x14ac:dyDescent="0.5">
      <c r="A797" s="808" t="s">
        <v>181</v>
      </c>
      <c r="B797" s="822">
        <f>SUM(B794:B796)</f>
        <v>225886.15</v>
      </c>
      <c r="C797" s="822">
        <f>SUM(C794:C796)</f>
        <v>225887</v>
      </c>
      <c r="D797" s="822">
        <f>SUM(D794:D796)</f>
        <v>227450</v>
      </c>
      <c r="E797" s="823">
        <f t="shared" si="38"/>
        <v>1563</v>
      </c>
    </row>
    <row r="798" spans="1:5" ht="34.5" x14ac:dyDescent="0.45">
      <c r="A798" s="819" t="s">
        <v>182</v>
      </c>
      <c r="B798" s="820">
        <v>25</v>
      </c>
      <c r="C798" s="820">
        <v>742</v>
      </c>
      <c r="D798" s="820">
        <v>717</v>
      </c>
      <c r="E798" s="821">
        <f t="shared" si="38"/>
        <v>-25</v>
      </c>
    </row>
    <row r="799" spans="1:5" ht="34.5" x14ac:dyDescent="0.45">
      <c r="A799" s="819" t="s">
        <v>183</v>
      </c>
      <c r="B799" s="820"/>
      <c r="C799" s="820">
        <v>365</v>
      </c>
      <c r="D799" s="820">
        <v>365</v>
      </c>
      <c r="E799" s="821">
        <f t="shared" si="38"/>
        <v>0</v>
      </c>
    </row>
    <row r="800" spans="1:5" ht="34.5" x14ac:dyDescent="0.45">
      <c r="A800" s="819" t="s">
        <v>184</v>
      </c>
      <c r="B800" s="820"/>
      <c r="C800" s="820"/>
      <c r="D800" s="820"/>
      <c r="E800" s="821">
        <f t="shared" si="38"/>
        <v>0</v>
      </c>
    </row>
    <row r="801" spans="1:5" ht="35.25" x14ac:dyDescent="0.5">
      <c r="A801" s="808" t="s">
        <v>653</v>
      </c>
      <c r="B801" s="822">
        <f>SUM(B798:B800)</f>
        <v>25</v>
      </c>
      <c r="C801" s="822">
        <f>SUM(C798:C800)</f>
        <v>1107</v>
      </c>
      <c r="D801" s="822">
        <f>SUM(D798:D800)</f>
        <v>1082</v>
      </c>
      <c r="E801" s="823">
        <f t="shared" si="38"/>
        <v>-25</v>
      </c>
    </row>
    <row r="802" spans="1:5" ht="34.5" x14ac:dyDescent="0.45">
      <c r="A802" s="819" t="s">
        <v>186</v>
      </c>
      <c r="B802" s="820"/>
      <c r="C802" s="820"/>
      <c r="D802" s="820"/>
      <c r="E802" s="821">
        <f t="shared" si="38"/>
        <v>0</v>
      </c>
    </row>
    <row r="803" spans="1:5" ht="34.5" x14ac:dyDescent="0.45">
      <c r="A803" s="819" t="s">
        <v>187</v>
      </c>
      <c r="B803" s="820"/>
      <c r="C803" s="820"/>
      <c r="D803" s="820"/>
      <c r="E803" s="821">
        <f t="shared" si="38"/>
        <v>0</v>
      </c>
    </row>
    <row r="804" spans="1:5" ht="34.5" x14ac:dyDescent="0.45">
      <c r="A804" s="819" t="s">
        <v>188</v>
      </c>
      <c r="B804" s="820"/>
      <c r="C804" s="820"/>
      <c r="D804" s="820"/>
      <c r="E804" s="821">
        <f t="shared" si="38"/>
        <v>0</v>
      </c>
    </row>
    <row r="805" spans="1:5" ht="34.5" x14ac:dyDescent="0.45">
      <c r="A805" s="819" t="s">
        <v>189</v>
      </c>
      <c r="B805" s="820"/>
      <c r="C805" s="820"/>
      <c r="D805" s="820"/>
      <c r="E805" s="821">
        <f t="shared" si="38"/>
        <v>0</v>
      </c>
    </row>
    <row r="806" spans="1:5" ht="35.25" x14ac:dyDescent="0.5">
      <c r="A806" s="808" t="s">
        <v>190</v>
      </c>
      <c r="B806" s="822">
        <f>SUM(B802:B805)</f>
        <v>0</v>
      </c>
      <c r="C806" s="822">
        <f>SUM(C802:C805)</f>
        <v>0</v>
      </c>
      <c r="D806" s="822">
        <f>SUM(D802:D805)</f>
        <v>0</v>
      </c>
      <c r="E806" s="823">
        <f t="shared" si="38"/>
        <v>0</v>
      </c>
    </row>
    <row r="807" spans="1:5" ht="34.5" x14ac:dyDescent="0.45">
      <c r="A807" s="819" t="s">
        <v>191</v>
      </c>
      <c r="B807" s="820"/>
      <c r="C807" s="820"/>
      <c r="D807" s="820"/>
      <c r="E807" s="821">
        <f t="shared" si="38"/>
        <v>0</v>
      </c>
    </row>
    <row r="808" spans="1:5" ht="34.5" x14ac:dyDescent="0.45">
      <c r="A808" s="819" t="s">
        <v>192</v>
      </c>
      <c r="B808" s="820"/>
      <c r="C808" s="820"/>
      <c r="D808" s="820"/>
      <c r="E808" s="821">
        <f t="shared" si="38"/>
        <v>0</v>
      </c>
    </row>
    <row r="809" spans="1:5" ht="34.5" x14ac:dyDescent="0.45">
      <c r="A809" s="819" t="s">
        <v>193</v>
      </c>
      <c r="B809" s="820"/>
      <c r="C809" s="820"/>
      <c r="D809" s="820"/>
      <c r="E809" s="821">
        <f t="shared" si="38"/>
        <v>0</v>
      </c>
    </row>
    <row r="810" spans="1:5" ht="35.25" x14ac:dyDescent="0.5">
      <c r="A810" s="808" t="s">
        <v>654</v>
      </c>
      <c r="B810" s="822">
        <f>SUM(B807:B809)</f>
        <v>0</v>
      </c>
      <c r="C810" s="822">
        <f>SUM(C807:C809)</f>
        <v>0</v>
      </c>
      <c r="D810" s="822">
        <f>SUM(D807:D809)</f>
        <v>0</v>
      </c>
      <c r="E810" s="823">
        <f>SUM(E807:E809)</f>
        <v>0</v>
      </c>
    </row>
    <row r="811" spans="1:5" ht="35.25" x14ac:dyDescent="0.5">
      <c r="A811" s="808" t="s">
        <v>114</v>
      </c>
      <c r="B811" s="822"/>
      <c r="C811" s="822"/>
      <c r="D811" s="822"/>
      <c r="E811" s="823"/>
    </row>
    <row r="812" spans="1:5" ht="36" thickBot="1" x14ac:dyDescent="0.55000000000000004">
      <c r="A812" s="824" t="s">
        <v>655</v>
      </c>
      <c r="B812" s="825">
        <f>SUM(B797,B801,B806,B810)</f>
        <v>225911.15</v>
      </c>
      <c r="C812" s="825">
        <f>SUM(C797,C801,C806,C810)</f>
        <v>226994</v>
      </c>
      <c r="D812" s="825">
        <f>SUM(D797,D801,D806,D810)</f>
        <v>228532</v>
      </c>
      <c r="E812" s="826">
        <f>SUM(E797,E801,E806,E810)</f>
        <v>1538</v>
      </c>
    </row>
    <row r="813" spans="1:5" ht="35.25" x14ac:dyDescent="0.5">
      <c r="A813" s="814"/>
      <c r="B813" s="803" t="str">
        <f>$B$8</f>
        <v>ACTUAL</v>
      </c>
      <c r="C813" s="803" t="str">
        <f>$C$8</f>
        <v>BUDGETED</v>
      </c>
      <c r="D813" s="803" t="str">
        <f>$D$8</f>
        <v>BUDGETED</v>
      </c>
      <c r="E813" s="804" t="str">
        <f>$E$8</f>
        <v>2023-24+/-</v>
      </c>
    </row>
    <row r="814" spans="1:5" ht="35.25" x14ac:dyDescent="0.5">
      <c r="A814" s="808" t="s">
        <v>723</v>
      </c>
      <c r="B814" s="806" t="str">
        <f>$B$9</f>
        <v>2022-23</v>
      </c>
      <c r="C814" s="806" t="str">
        <f>$C$9</f>
        <v>2022-23</v>
      </c>
      <c r="D814" s="806" t="str">
        <f>$D$9</f>
        <v>2023-24</v>
      </c>
      <c r="E814" s="807" t="str">
        <f>$E$9</f>
        <v>2022-23</v>
      </c>
    </row>
    <row r="815" spans="1:5" ht="35.25" x14ac:dyDescent="0.5">
      <c r="A815" s="808" t="s">
        <v>724</v>
      </c>
      <c r="B815" s="815"/>
      <c r="C815" s="816"/>
      <c r="D815" s="816"/>
      <c r="E815" s="827"/>
    </row>
    <row r="816" spans="1:5" ht="35.25" x14ac:dyDescent="0.5">
      <c r="A816" s="817"/>
      <c r="B816" s="818"/>
      <c r="C816" s="816"/>
      <c r="D816" s="816"/>
      <c r="E816" s="827"/>
    </row>
    <row r="817" spans="1:5" ht="34.5" x14ac:dyDescent="0.45">
      <c r="A817" s="819" t="s">
        <v>650</v>
      </c>
      <c r="B817" s="820">
        <v>150240.75</v>
      </c>
      <c r="C817" s="820">
        <v>151236</v>
      </c>
      <c r="D817" s="820">
        <v>161230</v>
      </c>
      <c r="E817" s="821">
        <f t="shared" ref="E817:E832" si="39">D817-C817</f>
        <v>9994</v>
      </c>
    </row>
    <row r="818" spans="1:5" ht="34.5" x14ac:dyDescent="0.45">
      <c r="A818" s="819" t="s">
        <v>651</v>
      </c>
      <c r="B818" s="820"/>
      <c r="C818" s="820"/>
      <c r="D818" s="820"/>
      <c r="E818" s="821">
        <f t="shared" si="39"/>
        <v>0</v>
      </c>
    </row>
    <row r="819" spans="1:5" ht="34.5" x14ac:dyDescent="0.45">
      <c r="A819" s="819" t="s">
        <v>652</v>
      </c>
      <c r="B819" s="820">
        <v>62749.69</v>
      </c>
      <c r="C819" s="820">
        <v>62750</v>
      </c>
      <c r="D819" s="820">
        <v>52406</v>
      </c>
      <c r="E819" s="821">
        <f t="shared" si="39"/>
        <v>-10344</v>
      </c>
    </row>
    <row r="820" spans="1:5" ht="35.25" x14ac:dyDescent="0.5">
      <c r="A820" s="808" t="s">
        <v>181</v>
      </c>
      <c r="B820" s="822">
        <f>SUM(B817:B819)</f>
        <v>212990.44</v>
      </c>
      <c r="C820" s="822">
        <f>SUM(C817:C819)</f>
        <v>213986</v>
      </c>
      <c r="D820" s="822">
        <f>SUM(D817:D819)</f>
        <v>213636</v>
      </c>
      <c r="E820" s="823">
        <f t="shared" si="39"/>
        <v>-350</v>
      </c>
    </row>
    <row r="821" spans="1:5" ht="34.5" x14ac:dyDescent="0.45">
      <c r="A821" s="819" t="s">
        <v>182</v>
      </c>
      <c r="B821" s="820">
        <v>272.88</v>
      </c>
      <c r="C821" s="820">
        <v>526</v>
      </c>
      <c r="D821" s="820">
        <v>526</v>
      </c>
      <c r="E821" s="821">
        <f t="shared" si="39"/>
        <v>0</v>
      </c>
    </row>
    <row r="822" spans="1:5" ht="34.5" x14ac:dyDescent="0.45">
      <c r="A822" s="819" t="s">
        <v>183</v>
      </c>
      <c r="B822" s="820">
        <v>104.8</v>
      </c>
      <c r="C822" s="820">
        <v>219</v>
      </c>
      <c r="D822" s="820">
        <v>19</v>
      </c>
      <c r="E822" s="821">
        <f t="shared" si="39"/>
        <v>-200</v>
      </c>
    </row>
    <row r="823" spans="1:5" ht="34.5" x14ac:dyDescent="0.45">
      <c r="A823" s="819" t="s">
        <v>184</v>
      </c>
      <c r="B823" s="820">
        <v>3490.93</v>
      </c>
      <c r="C823" s="820">
        <v>3603</v>
      </c>
      <c r="D823" s="820">
        <v>3454</v>
      </c>
      <c r="E823" s="821">
        <f t="shared" si="39"/>
        <v>-149</v>
      </c>
    </row>
    <row r="824" spans="1:5" ht="35.25" x14ac:dyDescent="0.5">
      <c r="A824" s="808" t="s">
        <v>653</v>
      </c>
      <c r="B824" s="822">
        <f>SUM(B821:B823)</f>
        <v>3868.6099999999997</v>
      </c>
      <c r="C824" s="822">
        <f>SUM(C821:C823)</f>
        <v>4348</v>
      </c>
      <c r="D824" s="822">
        <f>SUM(D821:D823)</f>
        <v>3999</v>
      </c>
      <c r="E824" s="823">
        <f t="shared" si="39"/>
        <v>-349</v>
      </c>
    </row>
    <row r="825" spans="1:5" ht="34.5" x14ac:dyDescent="0.45">
      <c r="A825" s="819" t="s">
        <v>186</v>
      </c>
      <c r="B825" s="820"/>
      <c r="C825" s="820">
        <v>27</v>
      </c>
      <c r="D825" s="820">
        <v>27</v>
      </c>
      <c r="E825" s="821">
        <f t="shared" si="39"/>
        <v>0</v>
      </c>
    </row>
    <row r="826" spans="1:5" ht="34.5" x14ac:dyDescent="0.45">
      <c r="A826" s="819" t="s">
        <v>187</v>
      </c>
      <c r="B826" s="820"/>
      <c r="C826" s="820"/>
      <c r="D826" s="820"/>
      <c r="E826" s="821">
        <f t="shared" si="39"/>
        <v>0</v>
      </c>
    </row>
    <row r="827" spans="1:5" ht="34.5" x14ac:dyDescent="0.45">
      <c r="A827" s="819" t="s">
        <v>188</v>
      </c>
      <c r="B827" s="820"/>
      <c r="C827" s="820"/>
      <c r="D827" s="820"/>
      <c r="E827" s="821">
        <f t="shared" si="39"/>
        <v>0</v>
      </c>
    </row>
    <row r="828" spans="1:5" ht="34.5" x14ac:dyDescent="0.45">
      <c r="A828" s="819" t="s">
        <v>189</v>
      </c>
      <c r="B828" s="820"/>
      <c r="C828" s="820"/>
      <c r="D828" s="820"/>
      <c r="E828" s="821">
        <f t="shared" si="39"/>
        <v>0</v>
      </c>
    </row>
    <row r="829" spans="1:5" ht="35.25" x14ac:dyDescent="0.5">
      <c r="A829" s="808" t="s">
        <v>190</v>
      </c>
      <c r="B829" s="822">
        <f>SUM(B825:B828)</f>
        <v>0</v>
      </c>
      <c r="C829" s="822">
        <f>SUM(C825:C828)</f>
        <v>27</v>
      </c>
      <c r="D829" s="822">
        <f>SUM(D825:D828)</f>
        <v>27</v>
      </c>
      <c r="E829" s="823">
        <f t="shared" si="39"/>
        <v>0</v>
      </c>
    </row>
    <row r="830" spans="1:5" ht="34.5" x14ac:dyDescent="0.45">
      <c r="A830" s="819" t="s">
        <v>191</v>
      </c>
      <c r="B830" s="820">
        <v>3131.4</v>
      </c>
      <c r="C830" s="820">
        <f>3328+1897</f>
        <v>5225</v>
      </c>
      <c r="D830" s="820">
        <f>197+2097</f>
        <v>2294</v>
      </c>
      <c r="E830" s="821">
        <f t="shared" si="39"/>
        <v>-2931</v>
      </c>
    </row>
    <row r="831" spans="1:5" ht="34.5" x14ac:dyDescent="0.45">
      <c r="A831" s="819" t="s">
        <v>192</v>
      </c>
      <c r="B831" s="820"/>
      <c r="C831" s="820"/>
      <c r="D831" s="820"/>
      <c r="E831" s="821">
        <f t="shared" si="39"/>
        <v>0</v>
      </c>
    </row>
    <row r="832" spans="1:5" ht="34.5" x14ac:dyDescent="0.45">
      <c r="A832" s="819" t="s">
        <v>193</v>
      </c>
      <c r="B832" s="820"/>
      <c r="C832" s="820"/>
      <c r="D832" s="820"/>
      <c r="E832" s="821">
        <f t="shared" si="39"/>
        <v>0</v>
      </c>
    </row>
    <row r="833" spans="1:5" ht="35.25" x14ac:dyDescent="0.5">
      <c r="A833" s="808" t="s">
        <v>654</v>
      </c>
      <c r="B833" s="822">
        <f>SUM(B830:B832)</f>
        <v>3131.4</v>
      </c>
      <c r="C833" s="822">
        <f>SUM(C830:C832)</f>
        <v>5225</v>
      </c>
      <c r="D833" s="822">
        <f>SUM(D830:D832)</f>
        <v>2294</v>
      </c>
      <c r="E833" s="823">
        <f>SUM(E830:E832)</f>
        <v>-2931</v>
      </c>
    </row>
    <row r="834" spans="1:5" ht="35.25" x14ac:dyDescent="0.5">
      <c r="A834" s="808" t="s">
        <v>114</v>
      </c>
      <c r="B834" s="822"/>
      <c r="C834" s="822"/>
      <c r="D834" s="822"/>
      <c r="E834" s="823"/>
    </row>
    <row r="835" spans="1:5" ht="36" thickBot="1" x14ac:dyDescent="0.55000000000000004">
      <c r="A835" s="824" t="s">
        <v>655</v>
      </c>
      <c r="B835" s="825">
        <f>SUM(B820,B824,B829,B833)</f>
        <v>219990.44999999998</v>
      </c>
      <c r="C835" s="825">
        <f>SUM(C820,C824,C829,C833)</f>
        <v>223586</v>
      </c>
      <c r="D835" s="825">
        <f>SUM(D820,D824,D829,D833)</f>
        <v>219956</v>
      </c>
      <c r="E835" s="826">
        <f>SUM(E820,E824,E829,E833)</f>
        <v>-3630</v>
      </c>
    </row>
    <row r="836" spans="1:5" ht="35.25" x14ac:dyDescent="0.5">
      <c r="A836" s="814"/>
      <c r="B836" s="803" t="str">
        <f>$B$8</f>
        <v>ACTUAL</v>
      </c>
      <c r="C836" s="803" t="str">
        <f>$C$8</f>
        <v>BUDGETED</v>
      </c>
      <c r="D836" s="803" t="str">
        <f>$D$8</f>
        <v>BUDGETED</v>
      </c>
      <c r="E836" s="804" t="str">
        <f>$E$8</f>
        <v>2023-24+/-</v>
      </c>
    </row>
    <row r="837" spans="1:5" ht="35.25" x14ac:dyDescent="0.5">
      <c r="A837" s="808" t="s">
        <v>725</v>
      </c>
      <c r="B837" s="806" t="str">
        <f>$B$9</f>
        <v>2022-23</v>
      </c>
      <c r="C837" s="806" t="str">
        <f>$C$9</f>
        <v>2022-23</v>
      </c>
      <c r="D837" s="806" t="str">
        <f>$D$9</f>
        <v>2023-24</v>
      </c>
      <c r="E837" s="807" t="str">
        <f>$E$9</f>
        <v>2022-23</v>
      </c>
    </row>
    <row r="838" spans="1:5" ht="35.25" x14ac:dyDescent="0.5">
      <c r="A838" s="808" t="s">
        <v>726</v>
      </c>
      <c r="B838" s="815"/>
      <c r="C838" s="816"/>
      <c r="D838" s="816"/>
      <c r="E838" s="827"/>
    </row>
    <row r="839" spans="1:5" ht="35.25" x14ac:dyDescent="0.5">
      <c r="A839" s="817"/>
      <c r="B839" s="818"/>
      <c r="C839" s="816"/>
      <c r="D839" s="816"/>
      <c r="E839" s="827"/>
    </row>
    <row r="840" spans="1:5" ht="34.5" x14ac:dyDescent="0.45">
      <c r="A840" s="819" t="s">
        <v>650</v>
      </c>
      <c r="B840" s="820">
        <v>322364.28999999998</v>
      </c>
      <c r="C840" s="820">
        <v>324935</v>
      </c>
      <c r="D840" s="820">
        <v>347533</v>
      </c>
      <c r="E840" s="821">
        <f t="shared" ref="E840:E855" si="40">D840-C840</f>
        <v>22598</v>
      </c>
    </row>
    <row r="841" spans="1:5" ht="34.5" x14ac:dyDescent="0.45">
      <c r="A841" s="819" t="s">
        <v>651</v>
      </c>
      <c r="B841" s="820"/>
      <c r="C841" s="820"/>
      <c r="D841" s="820"/>
      <c r="E841" s="821">
        <f t="shared" si="40"/>
        <v>0</v>
      </c>
    </row>
    <row r="842" spans="1:5" ht="34.5" x14ac:dyDescent="0.45">
      <c r="A842" s="819" t="s">
        <v>652</v>
      </c>
      <c r="B842" s="820">
        <v>129200.89</v>
      </c>
      <c r="C842" s="820">
        <v>129201</v>
      </c>
      <c r="D842" s="820">
        <v>121905</v>
      </c>
      <c r="E842" s="821">
        <f t="shared" si="40"/>
        <v>-7296</v>
      </c>
    </row>
    <row r="843" spans="1:5" ht="35.25" x14ac:dyDescent="0.5">
      <c r="A843" s="808" t="s">
        <v>181</v>
      </c>
      <c r="B843" s="822">
        <f>SUM(B840:B842)</f>
        <v>451565.18</v>
      </c>
      <c r="C843" s="822">
        <f>SUM(C840:C842)</f>
        <v>454136</v>
      </c>
      <c r="D843" s="822">
        <f>SUM(D840:D842)</f>
        <v>469438</v>
      </c>
      <c r="E843" s="823">
        <f t="shared" si="40"/>
        <v>15302</v>
      </c>
    </row>
    <row r="844" spans="1:5" ht="34.5" x14ac:dyDescent="0.45">
      <c r="A844" s="819" t="s">
        <v>182</v>
      </c>
      <c r="B844" s="820">
        <v>3091.93</v>
      </c>
      <c r="C844" s="820">
        <v>3092</v>
      </c>
      <c r="D844" s="820">
        <v>289</v>
      </c>
      <c r="E844" s="821">
        <f t="shared" si="40"/>
        <v>-2803</v>
      </c>
    </row>
    <row r="845" spans="1:5" ht="34.5" x14ac:dyDescent="0.45">
      <c r="A845" s="819" t="s">
        <v>183</v>
      </c>
      <c r="B845" s="820">
        <v>2944.68</v>
      </c>
      <c r="C845" s="820">
        <v>3561</v>
      </c>
      <c r="D845" s="820">
        <v>3911</v>
      </c>
      <c r="E845" s="821">
        <f t="shared" si="40"/>
        <v>350</v>
      </c>
    </row>
    <row r="846" spans="1:5" ht="34.5" x14ac:dyDescent="0.45">
      <c r="A846" s="819" t="s">
        <v>184</v>
      </c>
      <c r="B846" s="820">
        <v>1679.63</v>
      </c>
      <c r="C846" s="820">
        <v>1680</v>
      </c>
      <c r="D846" s="820">
        <v>824</v>
      </c>
      <c r="E846" s="821">
        <f t="shared" si="40"/>
        <v>-856</v>
      </c>
    </row>
    <row r="847" spans="1:5" ht="35.25" x14ac:dyDescent="0.5">
      <c r="A847" s="808" t="s">
        <v>653</v>
      </c>
      <c r="B847" s="822">
        <f>SUM(B844:B846)</f>
        <v>7716.24</v>
      </c>
      <c r="C847" s="822">
        <f>SUM(C844:C846)</f>
        <v>8333</v>
      </c>
      <c r="D847" s="822">
        <f>SUM(D844:D846)</f>
        <v>5024</v>
      </c>
      <c r="E847" s="823">
        <f t="shared" si="40"/>
        <v>-3309</v>
      </c>
    </row>
    <row r="848" spans="1:5" ht="34.5" x14ac:dyDescent="0.45">
      <c r="A848" s="819" t="s">
        <v>186</v>
      </c>
      <c r="B848" s="820"/>
      <c r="C848" s="820"/>
      <c r="D848" s="820"/>
      <c r="E848" s="821">
        <f t="shared" si="40"/>
        <v>0</v>
      </c>
    </row>
    <row r="849" spans="1:5" ht="34.5" x14ac:dyDescent="0.45">
      <c r="A849" s="819" t="s">
        <v>187</v>
      </c>
      <c r="B849" s="820"/>
      <c r="C849" s="820"/>
      <c r="D849" s="820"/>
      <c r="E849" s="821">
        <f t="shared" si="40"/>
        <v>0</v>
      </c>
    </row>
    <row r="850" spans="1:5" ht="34.5" x14ac:dyDescent="0.45">
      <c r="A850" s="819" t="s">
        <v>188</v>
      </c>
      <c r="B850" s="820"/>
      <c r="C850" s="820"/>
      <c r="D850" s="820"/>
      <c r="E850" s="821">
        <f t="shared" si="40"/>
        <v>0</v>
      </c>
    </row>
    <row r="851" spans="1:5" ht="34.5" x14ac:dyDescent="0.45">
      <c r="A851" s="819" t="s">
        <v>189</v>
      </c>
      <c r="B851" s="820"/>
      <c r="C851" s="820"/>
      <c r="D851" s="820"/>
      <c r="E851" s="821">
        <f t="shared" si="40"/>
        <v>0</v>
      </c>
    </row>
    <row r="852" spans="1:5" ht="35.25" x14ac:dyDescent="0.5">
      <c r="A852" s="808" t="s">
        <v>190</v>
      </c>
      <c r="B852" s="822">
        <f>SUM(B848:B851)</f>
        <v>0</v>
      </c>
      <c r="C852" s="822">
        <f>SUM(C848:C851)</f>
        <v>0</v>
      </c>
      <c r="D852" s="822">
        <f>SUM(D848:D851)</f>
        <v>0</v>
      </c>
      <c r="E852" s="823">
        <f t="shared" si="40"/>
        <v>0</v>
      </c>
    </row>
    <row r="853" spans="1:5" ht="34.5" x14ac:dyDescent="0.45">
      <c r="A853" s="819" t="s">
        <v>191</v>
      </c>
      <c r="B853" s="820">
        <v>1234.8399999999999</v>
      </c>
      <c r="C853" s="820">
        <v>1843</v>
      </c>
      <c r="D853" s="820">
        <v>543</v>
      </c>
      <c r="E853" s="821">
        <f t="shared" si="40"/>
        <v>-1300</v>
      </c>
    </row>
    <row r="854" spans="1:5" ht="34.5" x14ac:dyDescent="0.45">
      <c r="A854" s="819" t="s">
        <v>192</v>
      </c>
      <c r="B854" s="820"/>
      <c r="C854" s="820"/>
      <c r="D854" s="820"/>
      <c r="E854" s="821">
        <f t="shared" si="40"/>
        <v>0</v>
      </c>
    </row>
    <row r="855" spans="1:5" ht="34.5" x14ac:dyDescent="0.45">
      <c r="A855" s="819" t="s">
        <v>193</v>
      </c>
      <c r="B855" s="820"/>
      <c r="C855" s="820"/>
      <c r="D855" s="820"/>
      <c r="E855" s="821">
        <f t="shared" si="40"/>
        <v>0</v>
      </c>
    </row>
    <row r="856" spans="1:5" ht="35.25" x14ac:dyDescent="0.5">
      <c r="A856" s="808" t="s">
        <v>654</v>
      </c>
      <c r="B856" s="822">
        <f>SUM(B853:B855)</f>
        <v>1234.8399999999999</v>
      </c>
      <c r="C856" s="822">
        <f>SUM(C853:C855)</f>
        <v>1843</v>
      </c>
      <c r="D856" s="822">
        <f>SUM(D853:D855)</f>
        <v>543</v>
      </c>
      <c r="E856" s="823">
        <f>SUM(E853:E855)</f>
        <v>-1300</v>
      </c>
    </row>
    <row r="857" spans="1:5" ht="35.25" x14ac:dyDescent="0.5">
      <c r="A857" s="808" t="s">
        <v>114</v>
      </c>
      <c r="B857" s="822"/>
      <c r="C857" s="822"/>
      <c r="D857" s="822"/>
      <c r="E857" s="823"/>
    </row>
    <row r="858" spans="1:5" ht="36" thickBot="1" x14ac:dyDescent="0.55000000000000004">
      <c r="A858" s="824" t="s">
        <v>655</v>
      </c>
      <c r="B858" s="825">
        <f>SUM(B843,B847,B852,B856)</f>
        <v>460516.26</v>
      </c>
      <c r="C858" s="825">
        <f>SUM(C843,C847,C852,C856)</f>
        <v>464312</v>
      </c>
      <c r="D858" s="825">
        <f>SUM(D843,D847,D852,D856)</f>
        <v>475005</v>
      </c>
      <c r="E858" s="826">
        <f>SUM(E843,E847,E852,E856)</f>
        <v>10693</v>
      </c>
    </row>
    <row r="859" spans="1:5" ht="36" hidden="1" thickBot="1" x14ac:dyDescent="0.55000000000000004">
      <c r="A859" s="814"/>
      <c r="B859" s="803" t="str">
        <f>$B$8</f>
        <v>ACTUAL</v>
      </c>
      <c r="C859" s="803" t="str">
        <f>$C$8</f>
        <v>BUDGETED</v>
      </c>
      <c r="D859" s="803" t="str">
        <f>$D$8</f>
        <v>BUDGETED</v>
      </c>
      <c r="E859" s="804" t="str">
        <f>$E$8</f>
        <v>2023-24+/-</v>
      </c>
    </row>
    <row r="860" spans="1:5" ht="36" hidden="1" thickBot="1" x14ac:dyDescent="0.55000000000000004">
      <c r="A860" s="808" t="s">
        <v>727</v>
      </c>
      <c r="B860" s="806" t="str">
        <f>$B$9</f>
        <v>2022-23</v>
      </c>
      <c r="C860" s="806" t="str">
        <f>$C$9</f>
        <v>2022-23</v>
      </c>
      <c r="D860" s="806" t="str">
        <f>$D$9</f>
        <v>2023-24</v>
      </c>
      <c r="E860" s="807" t="str">
        <f>$E$9</f>
        <v>2022-23</v>
      </c>
    </row>
    <row r="861" spans="1:5" ht="36" hidden="1" thickBot="1" x14ac:dyDescent="0.55000000000000004">
      <c r="A861" s="808" t="s">
        <v>728</v>
      </c>
      <c r="B861" s="815"/>
      <c r="C861" s="816"/>
      <c r="D861" s="816"/>
      <c r="E861" s="827"/>
    </row>
    <row r="862" spans="1:5" ht="36" hidden="1" thickBot="1" x14ac:dyDescent="0.55000000000000004">
      <c r="A862" s="817"/>
      <c r="B862" s="818"/>
      <c r="C862" s="816"/>
      <c r="D862" s="816"/>
      <c r="E862" s="827"/>
    </row>
    <row r="863" spans="1:5" ht="35.25" hidden="1" thickBot="1" x14ac:dyDescent="0.5">
      <c r="A863" s="819" t="s">
        <v>650</v>
      </c>
      <c r="B863" s="820"/>
      <c r="C863" s="820"/>
      <c r="D863" s="820"/>
      <c r="E863" s="821">
        <f t="shared" ref="E863:E878" si="41">D863-C863</f>
        <v>0</v>
      </c>
    </row>
    <row r="864" spans="1:5" ht="35.25" hidden="1" thickBot="1" x14ac:dyDescent="0.5">
      <c r="A864" s="819" t="s">
        <v>651</v>
      </c>
      <c r="B864" s="820"/>
      <c r="C864" s="820"/>
      <c r="D864" s="820"/>
      <c r="E864" s="821">
        <f t="shared" si="41"/>
        <v>0</v>
      </c>
    </row>
    <row r="865" spans="1:5" ht="35.25" hidden="1" thickBot="1" x14ac:dyDescent="0.5">
      <c r="A865" s="819" t="s">
        <v>652</v>
      </c>
      <c r="B865" s="820"/>
      <c r="C865" s="820"/>
      <c r="D865" s="820"/>
      <c r="E865" s="821">
        <f t="shared" si="41"/>
        <v>0</v>
      </c>
    </row>
    <row r="866" spans="1:5" ht="36" hidden="1" thickBot="1" x14ac:dyDescent="0.55000000000000004">
      <c r="A866" s="808" t="s">
        <v>181</v>
      </c>
      <c r="B866" s="822">
        <f>SUM(B863:B865)</f>
        <v>0</v>
      </c>
      <c r="C866" s="822">
        <f>SUM(C863:C865)</f>
        <v>0</v>
      </c>
      <c r="D866" s="822">
        <f>SUM(D863:D865)</f>
        <v>0</v>
      </c>
      <c r="E866" s="823">
        <f t="shared" si="41"/>
        <v>0</v>
      </c>
    </row>
    <row r="867" spans="1:5" ht="35.25" hidden="1" thickBot="1" x14ac:dyDescent="0.5">
      <c r="A867" s="819" t="s">
        <v>182</v>
      </c>
      <c r="B867" s="820"/>
      <c r="C867" s="820"/>
      <c r="D867" s="820"/>
      <c r="E867" s="821">
        <f t="shared" si="41"/>
        <v>0</v>
      </c>
    </row>
    <row r="868" spans="1:5" ht="35.25" hidden="1" thickBot="1" x14ac:dyDescent="0.5">
      <c r="A868" s="819" t="s">
        <v>183</v>
      </c>
      <c r="B868" s="820"/>
      <c r="C868" s="820"/>
      <c r="D868" s="820"/>
      <c r="E868" s="821">
        <f t="shared" si="41"/>
        <v>0</v>
      </c>
    </row>
    <row r="869" spans="1:5" ht="35.25" hidden="1" thickBot="1" x14ac:dyDescent="0.5">
      <c r="A869" s="819" t="s">
        <v>184</v>
      </c>
      <c r="B869" s="820"/>
      <c r="C869" s="820"/>
      <c r="D869" s="820"/>
      <c r="E869" s="821">
        <f t="shared" si="41"/>
        <v>0</v>
      </c>
    </row>
    <row r="870" spans="1:5" ht="36" hidden="1" thickBot="1" x14ac:dyDescent="0.55000000000000004">
      <c r="A870" s="808" t="s">
        <v>653</v>
      </c>
      <c r="B870" s="822">
        <f>SUM(B867:B869)</f>
        <v>0</v>
      </c>
      <c r="C870" s="822">
        <f>SUM(C867:C869)</f>
        <v>0</v>
      </c>
      <c r="D870" s="822">
        <f>SUM(D867:D869)</f>
        <v>0</v>
      </c>
      <c r="E870" s="823">
        <f t="shared" si="41"/>
        <v>0</v>
      </c>
    </row>
    <row r="871" spans="1:5" ht="35.25" hidden="1" thickBot="1" x14ac:dyDescent="0.5">
      <c r="A871" s="819" t="s">
        <v>186</v>
      </c>
      <c r="B871" s="820"/>
      <c r="C871" s="820"/>
      <c r="D871" s="820"/>
      <c r="E871" s="821">
        <f t="shared" si="41"/>
        <v>0</v>
      </c>
    </row>
    <row r="872" spans="1:5" ht="35.25" hidden="1" thickBot="1" x14ac:dyDescent="0.5">
      <c r="A872" s="819" t="s">
        <v>187</v>
      </c>
      <c r="B872" s="820"/>
      <c r="C872" s="820"/>
      <c r="D872" s="820"/>
      <c r="E872" s="821">
        <f t="shared" si="41"/>
        <v>0</v>
      </c>
    </row>
    <row r="873" spans="1:5" ht="35.25" hidden="1" thickBot="1" x14ac:dyDescent="0.5">
      <c r="A873" s="819" t="s">
        <v>188</v>
      </c>
      <c r="B873" s="820"/>
      <c r="C873" s="820"/>
      <c r="D873" s="820"/>
      <c r="E873" s="821">
        <f t="shared" si="41"/>
        <v>0</v>
      </c>
    </row>
    <row r="874" spans="1:5" ht="35.25" hidden="1" thickBot="1" x14ac:dyDescent="0.5">
      <c r="A874" s="819" t="s">
        <v>189</v>
      </c>
      <c r="B874" s="820"/>
      <c r="C874" s="820"/>
      <c r="D874" s="820"/>
      <c r="E874" s="821">
        <f t="shared" si="41"/>
        <v>0</v>
      </c>
    </row>
    <row r="875" spans="1:5" ht="36" hidden="1" thickBot="1" x14ac:dyDescent="0.55000000000000004">
      <c r="A875" s="808" t="s">
        <v>190</v>
      </c>
      <c r="B875" s="822">
        <f>SUM(B871:B874)</f>
        <v>0</v>
      </c>
      <c r="C875" s="822">
        <f>SUM(C871:C874)</f>
        <v>0</v>
      </c>
      <c r="D875" s="822">
        <f>SUM(D871:D874)</f>
        <v>0</v>
      </c>
      <c r="E875" s="823">
        <f t="shared" si="41"/>
        <v>0</v>
      </c>
    </row>
    <row r="876" spans="1:5" ht="35.25" hidden="1" thickBot="1" x14ac:dyDescent="0.5">
      <c r="A876" s="819" t="s">
        <v>191</v>
      </c>
      <c r="B876" s="820"/>
      <c r="C876" s="820"/>
      <c r="D876" s="820"/>
      <c r="E876" s="821">
        <f t="shared" si="41"/>
        <v>0</v>
      </c>
    </row>
    <row r="877" spans="1:5" ht="35.25" hidden="1" thickBot="1" x14ac:dyDescent="0.5">
      <c r="A877" s="819" t="s">
        <v>192</v>
      </c>
      <c r="B877" s="820"/>
      <c r="C877" s="820"/>
      <c r="D877" s="820"/>
      <c r="E877" s="821">
        <f t="shared" si="41"/>
        <v>0</v>
      </c>
    </row>
    <row r="878" spans="1:5" ht="35.25" hidden="1" thickBot="1" x14ac:dyDescent="0.5">
      <c r="A878" s="819" t="s">
        <v>193</v>
      </c>
      <c r="B878" s="820"/>
      <c r="C878" s="820"/>
      <c r="D878" s="820"/>
      <c r="E878" s="821">
        <f t="shared" si="41"/>
        <v>0</v>
      </c>
    </row>
    <row r="879" spans="1:5" ht="36" hidden="1" thickBot="1" x14ac:dyDescent="0.55000000000000004">
      <c r="A879" s="808" t="s">
        <v>654</v>
      </c>
      <c r="B879" s="822">
        <f>SUM(B876:B878)</f>
        <v>0</v>
      </c>
      <c r="C879" s="822">
        <f>SUM(C876:C878)</f>
        <v>0</v>
      </c>
      <c r="D879" s="822">
        <f>SUM(D876:D878)</f>
        <v>0</v>
      </c>
      <c r="E879" s="823">
        <f>SUM(E876:E878)</f>
        <v>0</v>
      </c>
    </row>
    <row r="880" spans="1:5" ht="36" hidden="1" thickBot="1" x14ac:dyDescent="0.55000000000000004">
      <c r="A880" s="808" t="s">
        <v>114</v>
      </c>
      <c r="B880" s="822"/>
      <c r="C880" s="822"/>
      <c r="D880" s="822"/>
      <c r="E880" s="823"/>
    </row>
    <row r="881" spans="1:5" ht="36" hidden="1" thickBot="1" x14ac:dyDescent="0.55000000000000004">
      <c r="A881" s="824" t="s">
        <v>655</v>
      </c>
      <c r="B881" s="825">
        <f>SUM(B866,B870,B875,B879)</f>
        <v>0</v>
      </c>
      <c r="C881" s="825">
        <f>SUM(C866,C870,C875,C879)</f>
        <v>0</v>
      </c>
      <c r="D881" s="825">
        <f>SUM(D866,D870,D875,D879)</f>
        <v>0</v>
      </c>
      <c r="E881" s="826">
        <f>SUM(E866,E870,E875,E879)</f>
        <v>0</v>
      </c>
    </row>
    <row r="882" spans="1:5" ht="35.25" x14ac:dyDescent="0.5">
      <c r="A882" s="814"/>
      <c r="B882" s="803" t="str">
        <f>$B$8</f>
        <v>ACTUAL</v>
      </c>
      <c r="C882" s="803" t="str">
        <f>$C$8</f>
        <v>BUDGETED</v>
      </c>
      <c r="D882" s="803" t="str">
        <f>$D$8</f>
        <v>BUDGETED</v>
      </c>
      <c r="E882" s="804" t="str">
        <f>$E$8</f>
        <v>2023-24+/-</v>
      </c>
    </row>
    <row r="883" spans="1:5" ht="35.25" x14ac:dyDescent="0.5">
      <c r="A883" s="808" t="s">
        <v>729</v>
      </c>
      <c r="B883" s="806" t="str">
        <f>$B$9</f>
        <v>2022-23</v>
      </c>
      <c r="C883" s="806" t="str">
        <f>$C$9</f>
        <v>2022-23</v>
      </c>
      <c r="D883" s="806" t="str">
        <f>$D$9</f>
        <v>2023-24</v>
      </c>
      <c r="E883" s="807" t="str">
        <f>$E$9</f>
        <v>2022-23</v>
      </c>
    </row>
    <row r="884" spans="1:5" ht="35.25" x14ac:dyDescent="0.5">
      <c r="A884" s="808" t="s">
        <v>730</v>
      </c>
      <c r="B884" s="815"/>
      <c r="C884" s="816"/>
      <c r="D884" s="816"/>
      <c r="E884" s="827"/>
    </row>
    <row r="885" spans="1:5" ht="35.25" x14ac:dyDescent="0.5">
      <c r="A885" s="817"/>
      <c r="B885" s="818"/>
      <c r="C885" s="816"/>
      <c r="D885" s="816"/>
      <c r="E885" s="827"/>
    </row>
    <row r="886" spans="1:5" ht="34.5" x14ac:dyDescent="0.45">
      <c r="A886" s="819" t="s">
        <v>650</v>
      </c>
      <c r="B886" s="820">
        <v>175218.13</v>
      </c>
      <c r="C886" s="820">
        <v>181250</v>
      </c>
      <c r="D886" s="820">
        <v>190964</v>
      </c>
      <c r="E886" s="821">
        <f t="shared" ref="E886:E901" si="42">D886-C886</f>
        <v>9714</v>
      </c>
    </row>
    <row r="887" spans="1:5" ht="34.5" x14ac:dyDescent="0.45">
      <c r="A887" s="819" t="s">
        <v>651</v>
      </c>
      <c r="B887" s="820"/>
      <c r="C887" s="820"/>
      <c r="D887" s="820"/>
      <c r="E887" s="821">
        <f t="shared" si="42"/>
        <v>0</v>
      </c>
    </row>
    <row r="888" spans="1:5" ht="34.5" x14ac:dyDescent="0.45">
      <c r="A888" s="819" t="s">
        <v>652</v>
      </c>
      <c r="B888" s="820">
        <v>47771.28</v>
      </c>
      <c r="C888" s="820">
        <v>50359</v>
      </c>
      <c r="D888" s="820">
        <v>69319</v>
      </c>
      <c r="E888" s="821">
        <f t="shared" si="42"/>
        <v>18960</v>
      </c>
    </row>
    <row r="889" spans="1:5" ht="35.25" x14ac:dyDescent="0.5">
      <c r="A889" s="808" t="s">
        <v>181</v>
      </c>
      <c r="B889" s="822">
        <f>SUM(B886:B888)</f>
        <v>222989.41</v>
      </c>
      <c r="C889" s="822">
        <f>SUM(C886:C888)</f>
        <v>231609</v>
      </c>
      <c r="D889" s="822">
        <f>SUM(D886:D888)</f>
        <v>260283</v>
      </c>
      <c r="E889" s="823">
        <f t="shared" si="42"/>
        <v>28674</v>
      </c>
    </row>
    <row r="890" spans="1:5" ht="34.5" x14ac:dyDescent="0.45">
      <c r="A890" s="819" t="s">
        <v>182</v>
      </c>
      <c r="B890" s="820">
        <v>149.80000000000001</v>
      </c>
      <c r="C890" s="820">
        <v>150</v>
      </c>
      <c r="D890" s="820"/>
      <c r="E890" s="821">
        <f t="shared" si="42"/>
        <v>-150</v>
      </c>
    </row>
    <row r="891" spans="1:5" ht="34.5" x14ac:dyDescent="0.45">
      <c r="A891" s="819" t="s">
        <v>183</v>
      </c>
      <c r="B891" s="820">
        <v>13363.67</v>
      </c>
      <c r="C891" s="820">
        <v>13591</v>
      </c>
      <c r="D891" s="820">
        <v>7927</v>
      </c>
      <c r="E891" s="821">
        <f t="shared" si="42"/>
        <v>-5664</v>
      </c>
    </row>
    <row r="892" spans="1:5" ht="34.5" x14ac:dyDescent="0.45">
      <c r="A892" s="819" t="s">
        <v>184</v>
      </c>
      <c r="B892" s="820">
        <v>2196.71</v>
      </c>
      <c r="C892" s="820">
        <v>8495</v>
      </c>
      <c r="D892" s="820">
        <v>14105</v>
      </c>
      <c r="E892" s="821">
        <f t="shared" si="42"/>
        <v>5610</v>
      </c>
    </row>
    <row r="893" spans="1:5" ht="35.25" x14ac:dyDescent="0.5">
      <c r="A893" s="808" t="s">
        <v>653</v>
      </c>
      <c r="B893" s="822">
        <f>SUM(B890:B892)</f>
        <v>15710.18</v>
      </c>
      <c r="C893" s="822">
        <f>SUM(C890:C892)</f>
        <v>22236</v>
      </c>
      <c r="D893" s="822">
        <f>SUM(D890:D892)</f>
        <v>22032</v>
      </c>
      <c r="E893" s="823">
        <f t="shared" si="42"/>
        <v>-204</v>
      </c>
    </row>
    <row r="894" spans="1:5" ht="34.5" x14ac:dyDescent="0.45">
      <c r="A894" s="819" t="s">
        <v>186</v>
      </c>
      <c r="B894" s="820"/>
      <c r="C894" s="820"/>
      <c r="D894" s="820"/>
      <c r="E894" s="821">
        <f t="shared" si="42"/>
        <v>0</v>
      </c>
    </row>
    <row r="895" spans="1:5" ht="34.5" x14ac:dyDescent="0.45">
      <c r="A895" s="819" t="s">
        <v>187</v>
      </c>
      <c r="B895" s="820"/>
      <c r="C895" s="820"/>
      <c r="D895" s="820"/>
      <c r="E895" s="821">
        <f t="shared" si="42"/>
        <v>0</v>
      </c>
    </row>
    <row r="896" spans="1:5" ht="34.5" x14ac:dyDescent="0.45">
      <c r="A896" s="819" t="s">
        <v>188</v>
      </c>
      <c r="B896" s="820"/>
      <c r="C896" s="820"/>
      <c r="D896" s="820"/>
      <c r="E896" s="821">
        <f t="shared" si="42"/>
        <v>0</v>
      </c>
    </row>
    <row r="897" spans="1:5" ht="34.5" x14ac:dyDescent="0.45">
      <c r="A897" s="819" t="s">
        <v>189</v>
      </c>
      <c r="B897" s="820"/>
      <c r="C897" s="820"/>
      <c r="D897" s="820"/>
      <c r="E897" s="821">
        <f t="shared" si="42"/>
        <v>0</v>
      </c>
    </row>
    <row r="898" spans="1:5" ht="35.25" x14ac:dyDescent="0.5">
      <c r="A898" s="808" t="s">
        <v>190</v>
      </c>
      <c r="B898" s="822">
        <f>SUM(B894:B897)</f>
        <v>0</v>
      </c>
      <c r="C898" s="822">
        <f>SUM(C894:C897)</f>
        <v>0</v>
      </c>
      <c r="D898" s="822">
        <f>SUM(D894:D897)</f>
        <v>0</v>
      </c>
      <c r="E898" s="821">
        <f t="shared" si="42"/>
        <v>0</v>
      </c>
    </row>
    <row r="899" spans="1:5" ht="34.5" x14ac:dyDescent="0.45">
      <c r="A899" s="819" t="s">
        <v>191</v>
      </c>
      <c r="B899" s="820">
        <f>906.43+240.86+0.4</f>
        <v>1147.69</v>
      </c>
      <c r="C899" s="820">
        <f>907+2000</f>
        <v>2907</v>
      </c>
      <c r="D899" s="820"/>
      <c r="E899" s="821">
        <f t="shared" si="42"/>
        <v>-2907</v>
      </c>
    </row>
    <row r="900" spans="1:5" ht="34.5" x14ac:dyDescent="0.45">
      <c r="A900" s="819" t="s">
        <v>192</v>
      </c>
      <c r="B900" s="820"/>
      <c r="C900" s="820"/>
      <c r="D900" s="820"/>
      <c r="E900" s="821">
        <f t="shared" si="42"/>
        <v>0</v>
      </c>
    </row>
    <row r="901" spans="1:5" ht="34.5" x14ac:dyDescent="0.45">
      <c r="A901" s="819" t="s">
        <v>193</v>
      </c>
      <c r="B901" s="820"/>
      <c r="C901" s="820"/>
      <c r="D901" s="820"/>
      <c r="E901" s="821">
        <f t="shared" si="42"/>
        <v>0</v>
      </c>
    </row>
    <row r="902" spans="1:5" ht="35.25" x14ac:dyDescent="0.5">
      <c r="A902" s="808" t="s">
        <v>654</v>
      </c>
      <c r="B902" s="822">
        <f>SUM(B899:B901)</f>
        <v>1147.69</v>
      </c>
      <c r="C902" s="822">
        <f>SUM(C899:C901)</f>
        <v>2907</v>
      </c>
      <c r="D902" s="822">
        <f>SUM(D899:D901)</f>
        <v>0</v>
      </c>
      <c r="E902" s="823">
        <f>SUM(E899:E901)</f>
        <v>-2907</v>
      </c>
    </row>
    <row r="903" spans="1:5" ht="35.25" x14ac:dyDescent="0.5">
      <c r="A903" s="808" t="s">
        <v>114</v>
      </c>
      <c r="B903" s="822"/>
      <c r="C903" s="822"/>
      <c r="D903" s="822"/>
      <c r="E903" s="823"/>
    </row>
    <row r="904" spans="1:5" ht="36" thickBot="1" x14ac:dyDescent="0.55000000000000004">
      <c r="A904" s="824" t="s">
        <v>655</v>
      </c>
      <c r="B904" s="825">
        <f>SUM(B889,B893,B898,B902)</f>
        <v>239847.28</v>
      </c>
      <c r="C904" s="825">
        <f>SUM(C889,C893,C898,C902)</f>
        <v>256752</v>
      </c>
      <c r="D904" s="825">
        <f>SUM(D889,D893,D898,D902)</f>
        <v>282315</v>
      </c>
      <c r="E904" s="826">
        <f>SUM(E889,E893,E898,E902)</f>
        <v>25563</v>
      </c>
    </row>
    <row r="905" spans="1:5" ht="35.25" x14ac:dyDescent="0.5">
      <c r="A905" s="814"/>
      <c r="B905" s="803" t="str">
        <f>$B$8</f>
        <v>ACTUAL</v>
      </c>
      <c r="C905" s="803" t="str">
        <f>$C$8</f>
        <v>BUDGETED</v>
      </c>
      <c r="D905" s="803" t="str">
        <f>$D$8</f>
        <v>BUDGETED</v>
      </c>
      <c r="E905" s="804" t="str">
        <f>$E$8</f>
        <v>2023-24+/-</v>
      </c>
    </row>
    <row r="906" spans="1:5" ht="35.25" x14ac:dyDescent="0.5">
      <c r="A906" s="808" t="s">
        <v>731</v>
      </c>
      <c r="B906" s="806" t="str">
        <f>$B$9</f>
        <v>2022-23</v>
      </c>
      <c r="C906" s="806" t="str">
        <f>$C$9</f>
        <v>2022-23</v>
      </c>
      <c r="D906" s="806" t="str">
        <f>$D$9</f>
        <v>2023-24</v>
      </c>
      <c r="E906" s="807" t="str">
        <f>$E$9</f>
        <v>2022-23</v>
      </c>
    </row>
    <row r="907" spans="1:5" ht="35.25" x14ac:dyDescent="0.5">
      <c r="A907" s="808" t="s">
        <v>732</v>
      </c>
      <c r="B907" s="815"/>
      <c r="C907" s="816"/>
      <c r="D907" s="816"/>
      <c r="E907" s="827"/>
    </row>
    <row r="908" spans="1:5" ht="35.25" x14ac:dyDescent="0.5">
      <c r="A908" s="817"/>
      <c r="B908" s="818"/>
      <c r="C908" s="816"/>
      <c r="D908" s="816"/>
      <c r="E908" s="827"/>
    </row>
    <row r="909" spans="1:5" ht="34.5" x14ac:dyDescent="0.45">
      <c r="A909" s="819" t="s">
        <v>650</v>
      </c>
      <c r="B909" s="820">
        <v>152410.81</v>
      </c>
      <c r="C909" s="820">
        <v>152411</v>
      </c>
      <c r="D909" s="820">
        <v>179828</v>
      </c>
      <c r="E909" s="821">
        <f t="shared" ref="E909:E924" si="43">D909-C909</f>
        <v>27417</v>
      </c>
    </row>
    <row r="910" spans="1:5" ht="34.5" x14ac:dyDescent="0.45">
      <c r="A910" s="819" t="s">
        <v>651</v>
      </c>
      <c r="B910" s="820"/>
      <c r="C910" s="820"/>
      <c r="D910" s="820"/>
      <c r="E910" s="821">
        <f t="shared" si="43"/>
        <v>0</v>
      </c>
    </row>
    <row r="911" spans="1:5" ht="34.5" x14ac:dyDescent="0.45">
      <c r="A911" s="819" t="s">
        <v>652</v>
      </c>
      <c r="B911" s="820">
        <v>58400.75</v>
      </c>
      <c r="C911" s="820">
        <v>58401</v>
      </c>
      <c r="D911" s="820">
        <v>67944</v>
      </c>
      <c r="E911" s="821">
        <f t="shared" si="43"/>
        <v>9543</v>
      </c>
    </row>
    <row r="912" spans="1:5" ht="35.25" x14ac:dyDescent="0.5">
      <c r="A912" s="808" t="s">
        <v>181</v>
      </c>
      <c r="B912" s="822">
        <f>SUM(B909:B911)</f>
        <v>210811.56</v>
      </c>
      <c r="C912" s="822">
        <f>SUM(C909:C911)</f>
        <v>210812</v>
      </c>
      <c r="D912" s="822">
        <f>SUM(D909:D911)</f>
        <v>247772</v>
      </c>
      <c r="E912" s="823">
        <f t="shared" si="43"/>
        <v>36960</v>
      </c>
    </row>
    <row r="913" spans="1:5" ht="34.5" x14ac:dyDescent="0.45">
      <c r="A913" s="819" t="s">
        <v>182</v>
      </c>
      <c r="B913" s="820">
        <v>3254.61</v>
      </c>
      <c r="C913" s="820">
        <v>3255</v>
      </c>
      <c r="D913" s="820"/>
      <c r="E913" s="821">
        <f t="shared" si="43"/>
        <v>-3255</v>
      </c>
    </row>
    <row r="914" spans="1:5" ht="34.5" x14ac:dyDescent="0.45">
      <c r="A914" s="819" t="s">
        <v>183</v>
      </c>
      <c r="B914" s="820">
        <v>5893.23</v>
      </c>
      <c r="C914" s="820">
        <v>8649</v>
      </c>
      <c r="D914" s="820">
        <v>8649</v>
      </c>
      <c r="E914" s="821">
        <f t="shared" si="43"/>
        <v>0</v>
      </c>
    </row>
    <row r="915" spans="1:5" ht="34.5" x14ac:dyDescent="0.45">
      <c r="A915" s="819" t="s">
        <v>184</v>
      </c>
      <c r="B915" s="820">
        <v>499.36</v>
      </c>
      <c r="C915" s="820">
        <v>989</v>
      </c>
      <c r="D915" s="820">
        <v>989</v>
      </c>
      <c r="E915" s="821">
        <f t="shared" si="43"/>
        <v>0</v>
      </c>
    </row>
    <row r="916" spans="1:5" ht="35.25" x14ac:dyDescent="0.5">
      <c r="A916" s="808" t="s">
        <v>653</v>
      </c>
      <c r="B916" s="822">
        <f>SUM(B913:B915)</f>
        <v>9647.2000000000007</v>
      </c>
      <c r="C916" s="822">
        <f>SUM(C913:C915)</f>
        <v>12893</v>
      </c>
      <c r="D916" s="822">
        <f>SUM(D913:D915)</f>
        <v>9638</v>
      </c>
      <c r="E916" s="823">
        <f t="shared" si="43"/>
        <v>-3255</v>
      </c>
    </row>
    <row r="917" spans="1:5" ht="34.5" x14ac:dyDescent="0.45">
      <c r="A917" s="819" t="s">
        <v>186</v>
      </c>
      <c r="B917" s="820"/>
      <c r="C917" s="820">
        <v>53</v>
      </c>
      <c r="D917" s="820">
        <v>53</v>
      </c>
      <c r="E917" s="821">
        <f t="shared" si="43"/>
        <v>0</v>
      </c>
    </row>
    <row r="918" spans="1:5" ht="34.5" x14ac:dyDescent="0.45">
      <c r="A918" s="819" t="s">
        <v>187</v>
      </c>
      <c r="B918" s="820"/>
      <c r="C918" s="820"/>
      <c r="D918" s="820"/>
      <c r="E918" s="821">
        <f t="shared" si="43"/>
        <v>0</v>
      </c>
    </row>
    <row r="919" spans="1:5" ht="34.5" x14ac:dyDescent="0.45">
      <c r="A919" s="819" t="s">
        <v>188</v>
      </c>
      <c r="B919" s="820"/>
      <c r="C919" s="820"/>
      <c r="D919" s="820"/>
      <c r="E919" s="821">
        <f t="shared" si="43"/>
        <v>0</v>
      </c>
    </row>
    <row r="920" spans="1:5" ht="34.5" x14ac:dyDescent="0.45">
      <c r="A920" s="819" t="s">
        <v>189</v>
      </c>
      <c r="B920" s="820"/>
      <c r="C920" s="820"/>
      <c r="D920" s="820"/>
      <c r="E920" s="821">
        <f t="shared" si="43"/>
        <v>0</v>
      </c>
    </row>
    <row r="921" spans="1:5" ht="35.25" x14ac:dyDescent="0.5">
      <c r="A921" s="808" t="s">
        <v>190</v>
      </c>
      <c r="B921" s="822">
        <f>SUM(B917:B920)</f>
        <v>0</v>
      </c>
      <c r="C921" s="822">
        <f>SUM(C917:C920)</f>
        <v>53</v>
      </c>
      <c r="D921" s="822">
        <f>SUM(D917:D920)</f>
        <v>53</v>
      </c>
      <c r="E921" s="823">
        <f t="shared" si="43"/>
        <v>0</v>
      </c>
    </row>
    <row r="922" spans="1:5" ht="34.5" x14ac:dyDescent="0.45">
      <c r="A922" s="819" t="s">
        <v>191</v>
      </c>
      <c r="B922" s="820"/>
      <c r="C922" s="820">
        <v>519</v>
      </c>
      <c r="D922" s="820">
        <v>519</v>
      </c>
      <c r="E922" s="821">
        <f t="shared" si="43"/>
        <v>0</v>
      </c>
    </row>
    <row r="923" spans="1:5" ht="34.5" x14ac:dyDescent="0.45">
      <c r="A923" s="819" t="s">
        <v>192</v>
      </c>
      <c r="B923" s="820"/>
      <c r="C923" s="820"/>
      <c r="D923" s="820"/>
      <c r="E923" s="821">
        <f t="shared" si="43"/>
        <v>0</v>
      </c>
    </row>
    <row r="924" spans="1:5" ht="34.5" x14ac:dyDescent="0.45">
      <c r="A924" s="819" t="s">
        <v>193</v>
      </c>
      <c r="B924" s="820"/>
      <c r="C924" s="820"/>
      <c r="D924" s="820"/>
      <c r="E924" s="821">
        <f t="shared" si="43"/>
        <v>0</v>
      </c>
    </row>
    <row r="925" spans="1:5" ht="35.25" x14ac:dyDescent="0.5">
      <c r="A925" s="808" t="s">
        <v>654</v>
      </c>
      <c r="B925" s="822">
        <f>SUM(B922:B924)</f>
        <v>0</v>
      </c>
      <c r="C925" s="822">
        <f>SUM(C922:C924)</f>
        <v>519</v>
      </c>
      <c r="D925" s="822">
        <f>SUM(D922:D924)</f>
        <v>519</v>
      </c>
      <c r="E925" s="823">
        <f>SUM(E922:E924)</f>
        <v>0</v>
      </c>
    </row>
    <row r="926" spans="1:5" ht="35.25" x14ac:dyDescent="0.5">
      <c r="A926" s="808" t="s">
        <v>114</v>
      </c>
      <c r="B926" s="822"/>
      <c r="C926" s="822"/>
      <c r="D926" s="822"/>
      <c r="E926" s="823"/>
    </row>
    <row r="927" spans="1:5" ht="36" thickBot="1" x14ac:dyDescent="0.55000000000000004">
      <c r="A927" s="824" t="s">
        <v>655</v>
      </c>
      <c r="B927" s="825">
        <f>SUM(B912,B916,B921,B925)</f>
        <v>220458.76</v>
      </c>
      <c r="C927" s="825">
        <f>SUM(C912,C916,C921,C925)</f>
        <v>224277</v>
      </c>
      <c r="D927" s="825">
        <f>SUM(D912,D916,D921,D925)</f>
        <v>257982</v>
      </c>
      <c r="E927" s="826">
        <f>SUM(E912,E916,E921,E925)</f>
        <v>33705</v>
      </c>
    </row>
    <row r="928" spans="1:5" ht="35.25" x14ac:dyDescent="0.5">
      <c r="A928" s="814"/>
      <c r="B928" s="803" t="str">
        <f>$B$8</f>
        <v>ACTUAL</v>
      </c>
      <c r="C928" s="803" t="str">
        <f>$C$8</f>
        <v>BUDGETED</v>
      </c>
      <c r="D928" s="803" t="str">
        <f>$D$8</f>
        <v>BUDGETED</v>
      </c>
      <c r="E928" s="804" t="str">
        <f>$E$8</f>
        <v>2023-24+/-</v>
      </c>
    </row>
    <row r="929" spans="1:5" ht="35.25" x14ac:dyDescent="0.5">
      <c r="A929" s="808" t="s">
        <v>733</v>
      </c>
      <c r="B929" s="806" t="str">
        <f>$B$9</f>
        <v>2022-23</v>
      </c>
      <c r="C929" s="806" t="str">
        <f>$C$9</f>
        <v>2022-23</v>
      </c>
      <c r="D929" s="806" t="str">
        <f>$D$9</f>
        <v>2023-24</v>
      </c>
      <c r="E929" s="807" t="str">
        <f>$E$9</f>
        <v>2022-23</v>
      </c>
    </row>
    <row r="930" spans="1:5" ht="35.25" x14ac:dyDescent="0.5">
      <c r="A930" s="808" t="s">
        <v>734</v>
      </c>
      <c r="B930" s="815"/>
      <c r="C930" s="816"/>
      <c r="D930" s="816"/>
      <c r="E930" s="827"/>
    </row>
    <row r="931" spans="1:5" ht="35.25" x14ac:dyDescent="0.5">
      <c r="A931" s="817"/>
      <c r="B931" s="818"/>
      <c r="C931" s="816"/>
      <c r="D931" s="816"/>
      <c r="E931" s="827"/>
    </row>
    <row r="932" spans="1:5" ht="34.5" x14ac:dyDescent="0.45">
      <c r="A932" s="819" t="s">
        <v>650</v>
      </c>
      <c r="B932" s="820"/>
      <c r="C932" s="820"/>
      <c r="D932" s="820">
        <v>28800</v>
      </c>
      <c r="E932" s="821">
        <f t="shared" ref="E932:E947" si="44">D932-C932</f>
        <v>28800</v>
      </c>
    </row>
    <row r="933" spans="1:5" ht="34.5" x14ac:dyDescent="0.45">
      <c r="A933" s="819" t="s">
        <v>651</v>
      </c>
      <c r="B933" s="820"/>
      <c r="C933" s="820"/>
      <c r="D933" s="820"/>
      <c r="E933" s="821">
        <f t="shared" si="44"/>
        <v>0</v>
      </c>
    </row>
    <row r="934" spans="1:5" ht="34.5" x14ac:dyDescent="0.45">
      <c r="A934" s="819" t="s">
        <v>652</v>
      </c>
      <c r="B934" s="820">
        <v>12264</v>
      </c>
      <c r="C934" s="820">
        <v>12264</v>
      </c>
      <c r="D934" s="820"/>
      <c r="E934" s="821">
        <f t="shared" si="44"/>
        <v>-12264</v>
      </c>
    </row>
    <row r="935" spans="1:5" ht="35.25" x14ac:dyDescent="0.5">
      <c r="A935" s="808" t="s">
        <v>181</v>
      </c>
      <c r="B935" s="822">
        <f>SUM(B932:B934)</f>
        <v>12264</v>
      </c>
      <c r="C935" s="822">
        <f>SUM(C932:C934)</f>
        <v>12264</v>
      </c>
      <c r="D935" s="822">
        <f>SUM(D932:D934)</f>
        <v>28800</v>
      </c>
      <c r="E935" s="823">
        <f t="shared" si="44"/>
        <v>16536</v>
      </c>
    </row>
    <row r="936" spans="1:5" ht="34.5" x14ac:dyDescent="0.45">
      <c r="A936" s="819" t="s">
        <v>182</v>
      </c>
      <c r="B936" s="820"/>
      <c r="C936" s="820"/>
      <c r="D936" s="820"/>
      <c r="E936" s="821">
        <f t="shared" si="44"/>
        <v>0</v>
      </c>
    </row>
    <row r="937" spans="1:5" ht="34.5" x14ac:dyDescent="0.45">
      <c r="A937" s="819" t="s">
        <v>183</v>
      </c>
      <c r="B937" s="820">
        <v>94</v>
      </c>
      <c r="C937" s="820">
        <v>3181</v>
      </c>
      <c r="D937" s="820">
        <v>3181</v>
      </c>
      <c r="E937" s="821">
        <f t="shared" si="44"/>
        <v>0</v>
      </c>
    </row>
    <row r="938" spans="1:5" ht="34.5" x14ac:dyDescent="0.45">
      <c r="A938" s="819" t="s">
        <v>184</v>
      </c>
      <c r="B938" s="820">
        <v>936.34</v>
      </c>
      <c r="C938" s="820">
        <v>936</v>
      </c>
      <c r="D938" s="820"/>
      <c r="E938" s="821">
        <f t="shared" si="44"/>
        <v>-936</v>
      </c>
    </row>
    <row r="939" spans="1:5" ht="35.25" x14ac:dyDescent="0.5">
      <c r="A939" s="808" t="s">
        <v>653</v>
      </c>
      <c r="B939" s="822">
        <f>SUM(B936:B938)</f>
        <v>1030.3400000000001</v>
      </c>
      <c r="C939" s="822">
        <f>SUM(C936:C938)</f>
        <v>4117</v>
      </c>
      <c r="D939" s="822">
        <f>SUM(D936:D938)</f>
        <v>3181</v>
      </c>
      <c r="E939" s="823">
        <f t="shared" si="44"/>
        <v>-936</v>
      </c>
    </row>
    <row r="940" spans="1:5" ht="34.5" x14ac:dyDescent="0.45">
      <c r="A940" s="819" t="s">
        <v>186</v>
      </c>
      <c r="B940" s="820"/>
      <c r="C940" s="820"/>
      <c r="D940" s="820"/>
      <c r="E940" s="821">
        <f t="shared" si="44"/>
        <v>0</v>
      </c>
    </row>
    <row r="941" spans="1:5" ht="34.5" x14ac:dyDescent="0.45">
      <c r="A941" s="819" t="s">
        <v>187</v>
      </c>
      <c r="B941" s="820"/>
      <c r="C941" s="820"/>
      <c r="D941" s="820"/>
      <c r="E941" s="821">
        <f t="shared" si="44"/>
        <v>0</v>
      </c>
    </row>
    <row r="942" spans="1:5" ht="34.5" x14ac:dyDescent="0.45">
      <c r="A942" s="819" t="s">
        <v>188</v>
      </c>
      <c r="B942" s="820"/>
      <c r="C942" s="820"/>
      <c r="D942" s="820"/>
      <c r="E942" s="821">
        <f t="shared" si="44"/>
        <v>0</v>
      </c>
    </row>
    <row r="943" spans="1:5" ht="34.5" x14ac:dyDescent="0.45">
      <c r="A943" s="819" t="s">
        <v>189</v>
      </c>
      <c r="B943" s="820"/>
      <c r="C943" s="820"/>
      <c r="D943" s="820"/>
      <c r="E943" s="821">
        <f t="shared" si="44"/>
        <v>0</v>
      </c>
    </row>
    <row r="944" spans="1:5" ht="35.25" x14ac:dyDescent="0.5">
      <c r="A944" s="808" t="s">
        <v>190</v>
      </c>
      <c r="B944" s="822">
        <f>SUM(B940:B943)</f>
        <v>0</v>
      </c>
      <c r="C944" s="822">
        <f>SUM(C940:C943)</f>
        <v>0</v>
      </c>
      <c r="D944" s="822">
        <f>SUM(D940:D943)</f>
        <v>0</v>
      </c>
      <c r="E944" s="823">
        <f t="shared" si="44"/>
        <v>0</v>
      </c>
    </row>
    <row r="945" spans="1:5" ht="34.5" x14ac:dyDescent="0.45">
      <c r="A945" s="819" t="s">
        <v>191</v>
      </c>
      <c r="B945" s="820"/>
      <c r="C945" s="820"/>
      <c r="D945" s="820"/>
      <c r="E945" s="821">
        <f t="shared" si="44"/>
        <v>0</v>
      </c>
    </row>
    <row r="946" spans="1:5" ht="34.5" x14ac:dyDescent="0.45">
      <c r="A946" s="819" t="s">
        <v>192</v>
      </c>
      <c r="B946" s="820"/>
      <c r="C946" s="820"/>
      <c r="D946" s="820"/>
      <c r="E946" s="821">
        <f t="shared" si="44"/>
        <v>0</v>
      </c>
    </row>
    <row r="947" spans="1:5" ht="34.5" x14ac:dyDescent="0.45">
      <c r="A947" s="819" t="s">
        <v>193</v>
      </c>
      <c r="B947" s="820"/>
      <c r="C947" s="820"/>
      <c r="D947" s="820"/>
      <c r="E947" s="821">
        <f t="shared" si="44"/>
        <v>0</v>
      </c>
    </row>
    <row r="948" spans="1:5" ht="35.25" x14ac:dyDescent="0.5">
      <c r="A948" s="808" t="s">
        <v>654</v>
      </c>
      <c r="B948" s="822">
        <f>SUM(B945:B947)</f>
        <v>0</v>
      </c>
      <c r="C948" s="822">
        <f>SUM(C945:C947)</f>
        <v>0</v>
      </c>
      <c r="D948" s="822">
        <f>SUM(D945:D947)</f>
        <v>0</v>
      </c>
      <c r="E948" s="823">
        <f>SUM(E945:E947)</f>
        <v>0</v>
      </c>
    </row>
    <row r="949" spans="1:5" ht="35.25" x14ac:dyDescent="0.5">
      <c r="A949" s="808" t="s">
        <v>114</v>
      </c>
      <c r="B949" s="822"/>
      <c r="C949" s="822"/>
      <c r="D949" s="822"/>
      <c r="E949" s="823"/>
    </row>
    <row r="950" spans="1:5" ht="36" thickBot="1" x14ac:dyDescent="0.55000000000000004">
      <c r="A950" s="824" t="s">
        <v>655</v>
      </c>
      <c r="B950" s="825">
        <f>SUM(B935,B939,B944,B948)</f>
        <v>13294.34</v>
      </c>
      <c r="C950" s="825">
        <f>SUM(C935,C939,C944,C948)</f>
        <v>16381</v>
      </c>
      <c r="D950" s="825">
        <f>SUM(D935,D939,D944,D948)</f>
        <v>31981</v>
      </c>
      <c r="E950" s="826">
        <f>SUM(E935,E939,E944,E948)</f>
        <v>15600</v>
      </c>
    </row>
    <row r="951" spans="1:5" ht="35.25" x14ac:dyDescent="0.5">
      <c r="A951" s="814"/>
      <c r="B951" s="803" t="str">
        <f>$B$8</f>
        <v>ACTUAL</v>
      </c>
      <c r="C951" s="803" t="str">
        <f>$C$8</f>
        <v>BUDGETED</v>
      </c>
      <c r="D951" s="803" t="str">
        <f>$D$8</f>
        <v>BUDGETED</v>
      </c>
      <c r="E951" s="804" t="str">
        <f>$E$8</f>
        <v>2023-24+/-</v>
      </c>
    </row>
    <row r="952" spans="1:5" ht="35.25" x14ac:dyDescent="0.5">
      <c r="A952" s="808" t="s">
        <v>735</v>
      </c>
      <c r="B952" s="806" t="str">
        <f>$B$9</f>
        <v>2022-23</v>
      </c>
      <c r="C952" s="806" t="str">
        <f>$C$9</f>
        <v>2022-23</v>
      </c>
      <c r="D952" s="806" t="str">
        <f>$D$9</f>
        <v>2023-24</v>
      </c>
      <c r="E952" s="807" t="str">
        <f>$E$9</f>
        <v>2022-23</v>
      </c>
    </row>
    <row r="953" spans="1:5" ht="35.25" x14ac:dyDescent="0.5">
      <c r="A953" s="808" t="s">
        <v>736</v>
      </c>
      <c r="B953" s="815"/>
      <c r="C953" s="816"/>
      <c r="D953" s="816"/>
      <c r="E953" s="827"/>
    </row>
    <row r="954" spans="1:5" ht="35.25" x14ac:dyDescent="0.5">
      <c r="A954" s="817"/>
      <c r="B954" s="818"/>
      <c r="C954" s="816"/>
      <c r="D954" s="816"/>
      <c r="E954" s="827"/>
    </row>
    <row r="955" spans="1:5" ht="34.5" x14ac:dyDescent="0.45">
      <c r="A955" s="819" t="s">
        <v>650</v>
      </c>
      <c r="B955" s="820">
        <v>139103.46</v>
      </c>
      <c r="C955" s="820">
        <v>139716</v>
      </c>
      <c r="D955" s="820">
        <v>165785</v>
      </c>
      <c r="E955" s="821">
        <f t="shared" ref="E955:E970" si="45">D955-C955</f>
        <v>26069</v>
      </c>
    </row>
    <row r="956" spans="1:5" ht="34.5" x14ac:dyDescent="0.45">
      <c r="A956" s="819" t="s">
        <v>651</v>
      </c>
      <c r="B956" s="820"/>
      <c r="C956" s="820"/>
      <c r="D956" s="820"/>
      <c r="E956" s="821">
        <f t="shared" si="45"/>
        <v>0</v>
      </c>
    </row>
    <row r="957" spans="1:5" ht="34.5" x14ac:dyDescent="0.45">
      <c r="A957" s="819" t="s">
        <v>652</v>
      </c>
      <c r="B957" s="820">
        <v>61772.31</v>
      </c>
      <c r="C957" s="820">
        <v>61772</v>
      </c>
      <c r="D957" s="820">
        <v>52458</v>
      </c>
      <c r="E957" s="821">
        <f t="shared" si="45"/>
        <v>-9314</v>
      </c>
    </row>
    <row r="958" spans="1:5" ht="35.25" x14ac:dyDescent="0.5">
      <c r="A958" s="808" t="s">
        <v>181</v>
      </c>
      <c r="B958" s="822">
        <f>SUM(B955:B957)</f>
        <v>200875.77</v>
      </c>
      <c r="C958" s="822">
        <f>SUM(C955:C957)</f>
        <v>201488</v>
      </c>
      <c r="D958" s="822">
        <f>SUM(D955:D957)</f>
        <v>218243</v>
      </c>
      <c r="E958" s="823">
        <f t="shared" si="45"/>
        <v>16755</v>
      </c>
    </row>
    <row r="959" spans="1:5" ht="34.5" x14ac:dyDescent="0.45">
      <c r="A959" s="819" t="s">
        <v>182</v>
      </c>
      <c r="B959" s="820">
        <v>-709.14</v>
      </c>
      <c r="C959" s="820">
        <v>460</v>
      </c>
      <c r="D959" s="820">
        <v>2460</v>
      </c>
      <c r="E959" s="821">
        <f t="shared" si="45"/>
        <v>2000</v>
      </c>
    </row>
    <row r="960" spans="1:5" ht="34.5" x14ac:dyDescent="0.45">
      <c r="A960" s="819" t="s">
        <v>183</v>
      </c>
      <c r="B960" s="820">
        <v>21067.56</v>
      </c>
      <c r="C960" s="820">
        <v>21068</v>
      </c>
      <c r="D960" s="820">
        <v>1567</v>
      </c>
      <c r="E960" s="821">
        <f t="shared" si="45"/>
        <v>-19501</v>
      </c>
    </row>
    <row r="961" spans="1:5" ht="34.5" x14ac:dyDescent="0.45">
      <c r="A961" s="819" t="s">
        <v>184</v>
      </c>
      <c r="B961" s="820">
        <v>52551.51</v>
      </c>
      <c r="C961" s="820">
        <v>52552</v>
      </c>
      <c r="D961" s="820">
        <v>25358</v>
      </c>
      <c r="E961" s="821">
        <f t="shared" si="45"/>
        <v>-27194</v>
      </c>
    </row>
    <row r="962" spans="1:5" ht="35.25" x14ac:dyDescent="0.5">
      <c r="A962" s="808" t="s">
        <v>653</v>
      </c>
      <c r="B962" s="822">
        <f>SUM(B959:B961)</f>
        <v>72909.930000000008</v>
      </c>
      <c r="C962" s="822">
        <f>SUM(C959:C961)</f>
        <v>74080</v>
      </c>
      <c r="D962" s="822">
        <f>SUM(D959:D961)</f>
        <v>29385</v>
      </c>
      <c r="E962" s="823">
        <f t="shared" si="45"/>
        <v>-44695</v>
      </c>
    </row>
    <row r="963" spans="1:5" ht="34.5" x14ac:dyDescent="0.45">
      <c r="A963" s="819" t="s">
        <v>186</v>
      </c>
      <c r="B963" s="820"/>
      <c r="C963" s="820">
        <v>28</v>
      </c>
      <c r="D963" s="820">
        <v>28</v>
      </c>
      <c r="E963" s="821">
        <f t="shared" si="45"/>
        <v>0</v>
      </c>
    </row>
    <row r="964" spans="1:5" ht="34.5" x14ac:dyDescent="0.45">
      <c r="A964" s="819" t="s">
        <v>187</v>
      </c>
      <c r="B964" s="820"/>
      <c r="C964" s="820"/>
      <c r="D964" s="820"/>
      <c r="E964" s="821">
        <f t="shared" si="45"/>
        <v>0</v>
      </c>
    </row>
    <row r="965" spans="1:5" ht="34.5" x14ac:dyDescent="0.45">
      <c r="A965" s="819" t="s">
        <v>188</v>
      </c>
      <c r="B965" s="820"/>
      <c r="C965" s="820"/>
      <c r="D965" s="820"/>
      <c r="E965" s="821">
        <f t="shared" si="45"/>
        <v>0</v>
      </c>
    </row>
    <row r="966" spans="1:5" ht="34.5" x14ac:dyDescent="0.45">
      <c r="A966" s="819" t="s">
        <v>189</v>
      </c>
      <c r="B966" s="820"/>
      <c r="C966" s="820"/>
      <c r="D966" s="820"/>
      <c r="E966" s="821">
        <f t="shared" si="45"/>
        <v>0</v>
      </c>
    </row>
    <row r="967" spans="1:5" ht="35.25" x14ac:dyDescent="0.5">
      <c r="A967" s="808" t="s">
        <v>190</v>
      </c>
      <c r="B967" s="822">
        <f>SUM(B963:B966)</f>
        <v>0</v>
      </c>
      <c r="C967" s="822">
        <f>SUM(C963:C966)</f>
        <v>28</v>
      </c>
      <c r="D967" s="822">
        <f>SUM(D963:D966)</f>
        <v>28</v>
      </c>
      <c r="E967" s="823">
        <f t="shared" si="45"/>
        <v>0</v>
      </c>
    </row>
    <row r="968" spans="1:5" ht="34.5" x14ac:dyDescent="0.45">
      <c r="A968" s="819" t="s">
        <v>191</v>
      </c>
      <c r="B968" s="820">
        <v>565.11</v>
      </c>
      <c r="C968" s="820">
        <v>565</v>
      </c>
      <c r="D968" s="820">
        <f>1165+644</f>
        <v>1809</v>
      </c>
      <c r="E968" s="821">
        <f t="shared" si="45"/>
        <v>1244</v>
      </c>
    </row>
    <row r="969" spans="1:5" ht="34.5" x14ac:dyDescent="0.45">
      <c r="A969" s="819" t="s">
        <v>192</v>
      </c>
      <c r="B969" s="820"/>
      <c r="C969" s="820"/>
      <c r="D969" s="820"/>
      <c r="E969" s="821">
        <f t="shared" si="45"/>
        <v>0</v>
      </c>
    </row>
    <row r="970" spans="1:5" ht="34.5" x14ac:dyDescent="0.45">
      <c r="A970" s="819" t="s">
        <v>193</v>
      </c>
      <c r="B970" s="820"/>
      <c r="C970" s="820"/>
      <c r="D970" s="820"/>
      <c r="E970" s="821">
        <f t="shared" si="45"/>
        <v>0</v>
      </c>
    </row>
    <row r="971" spans="1:5" ht="35.25" x14ac:dyDescent="0.5">
      <c r="A971" s="808" t="s">
        <v>654</v>
      </c>
      <c r="B971" s="822">
        <f>SUM(B968:B970)</f>
        <v>565.11</v>
      </c>
      <c r="C971" s="822">
        <f>SUM(C968:C970)</f>
        <v>565</v>
      </c>
      <c r="D971" s="822">
        <f>SUM(D968:D970)</f>
        <v>1809</v>
      </c>
      <c r="E971" s="823">
        <f>SUM(E968:E970)</f>
        <v>1244</v>
      </c>
    </row>
    <row r="972" spans="1:5" ht="35.25" x14ac:dyDescent="0.5">
      <c r="A972" s="808" t="s">
        <v>114</v>
      </c>
      <c r="B972" s="822"/>
      <c r="C972" s="822"/>
      <c r="D972" s="822"/>
      <c r="E972" s="823"/>
    </row>
    <row r="973" spans="1:5" ht="36" thickBot="1" x14ac:dyDescent="0.55000000000000004">
      <c r="A973" s="824" t="s">
        <v>655</v>
      </c>
      <c r="B973" s="825">
        <f>SUM(B958,B962,B967,B971)</f>
        <v>274350.81</v>
      </c>
      <c r="C973" s="825">
        <f>SUM(C958,C962,C967,C971)</f>
        <v>276161</v>
      </c>
      <c r="D973" s="825">
        <f>SUM(D958,D962,D967,D971)</f>
        <v>249465</v>
      </c>
      <c r="E973" s="826">
        <f>SUM(E958,E962,E967,E971)</f>
        <v>-26696</v>
      </c>
    </row>
    <row r="974" spans="1:5" ht="35.25" x14ac:dyDescent="0.5">
      <c r="A974" s="814"/>
      <c r="B974" s="803" t="str">
        <f>$B$8</f>
        <v>ACTUAL</v>
      </c>
      <c r="C974" s="803" t="str">
        <f>$C$8</f>
        <v>BUDGETED</v>
      </c>
      <c r="D974" s="803" t="str">
        <f>$D$8</f>
        <v>BUDGETED</v>
      </c>
      <c r="E974" s="804" t="str">
        <f>$E$8</f>
        <v>2023-24+/-</v>
      </c>
    </row>
    <row r="975" spans="1:5" ht="35.25" x14ac:dyDescent="0.5">
      <c r="A975" s="808" t="s">
        <v>737</v>
      </c>
      <c r="B975" s="806" t="str">
        <f>$B$9</f>
        <v>2022-23</v>
      </c>
      <c r="C975" s="806" t="str">
        <f>$C$9</f>
        <v>2022-23</v>
      </c>
      <c r="D975" s="806" t="str">
        <f>$D$9</f>
        <v>2023-24</v>
      </c>
      <c r="E975" s="807" t="str">
        <f>$E$9</f>
        <v>2022-23</v>
      </c>
    </row>
    <row r="976" spans="1:5" ht="35.25" x14ac:dyDescent="0.5">
      <c r="A976" s="808" t="s">
        <v>738</v>
      </c>
      <c r="B976" s="815"/>
      <c r="C976" s="816"/>
      <c r="D976" s="816"/>
      <c r="E976" s="827"/>
    </row>
    <row r="977" spans="1:5" ht="35.25" x14ac:dyDescent="0.5">
      <c r="A977" s="817"/>
      <c r="B977" s="818"/>
      <c r="C977" s="816"/>
      <c r="D977" s="816"/>
      <c r="E977" s="827"/>
    </row>
    <row r="978" spans="1:5" ht="34.5" x14ac:dyDescent="0.45">
      <c r="A978" s="819" t="s">
        <v>650</v>
      </c>
      <c r="B978" s="820">
        <v>98264.4</v>
      </c>
      <c r="C978" s="820">
        <v>98265</v>
      </c>
      <c r="D978" s="820">
        <v>102944</v>
      </c>
      <c r="E978" s="821">
        <f t="shared" ref="E978:E993" si="46">D978-C978</f>
        <v>4679</v>
      </c>
    </row>
    <row r="979" spans="1:5" ht="34.5" x14ac:dyDescent="0.45">
      <c r="A979" s="819" t="s">
        <v>651</v>
      </c>
      <c r="B979" s="820"/>
      <c r="C979" s="820"/>
      <c r="D979" s="820"/>
      <c r="E979" s="821">
        <f t="shared" si="46"/>
        <v>0</v>
      </c>
    </row>
    <row r="980" spans="1:5" ht="34.5" x14ac:dyDescent="0.45">
      <c r="A980" s="819" t="s">
        <v>652</v>
      </c>
      <c r="B980" s="820">
        <v>50171.01</v>
      </c>
      <c r="C980" s="820">
        <v>50171</v>
      </c>
      <c r="D980" s="820">
        <v>47544</v>
      </c>
      <c r="E980" s="821">
        <f t="shared" si="46"/>
        <v>-2627</v>
      </c>
    </row>
    <row r="981" spans="1:5" ht="35.25" x14ac:dyDescent="0.5">
      <c r="A981" s="808" t="s">
        <v>181</v>
      </c>
      <c r="B981" s="822">
        <f>SUM(B978:B980)</f>
        <v>148435.41</v>
      </c>
      <c r="C981" s="822">
        <f>SUM(C978:C980)</f>
        <v>148436</v>
      </c>
      <c r="D981" s="822">
        <f>SUM(D978:D980)</f>
        <v>150488</v>
      </c>
      <c r="E981" s="823">
        <f t="shared" si="46"/>
        <v>2052</v>
      </c>
    </row>
    <row r="982" spans="1:5" ht="34.5" x14ac:dyDescent="0.45">
      <c r="A982" s="819" t="s">
        <v>182</v>
      </c>
      <c r="B982" s="820"/>
      <c r="C982" s="820"/>
      <c r="D982" s="820"/>
      <c r="E982" s="821">
        <f t="shared" si="46"/>
        <v>0</v>
      </c>
    </row>
    <row r="983" spans="1:5" ht="34.5" x14ac:dyDescent="0.45">
      <c r="A983" s="819" t="s">
        <v>183</v>
      </c>
      <c r="B983" s="820">
        <v>3660.48</v>
      </c>
      <c r="C983" s="820">
        <v>3780</v>
      </c>
      <c r="D983" s="820">
        <v>2170</v>
      </c>
      <c r="E983" s="821">
        <f t="shared" si="46"/>
        <v>-1610</v>
      </c>
    </row>
    <row r="984" spans="1:5" ht="34.5" x14ac:dyDescent="0.45">
      <c r="A984" s="819" t="s">
        <v>184</v>
      </c>
      <c r="B984" s="820">
        <v>861.57</v>
      </c>
      <c r="C984" s="820">
        <v>1006</v>
      </c>
      <c r="D984" s="820">
        <v>2006</v>
      </c>
      <c r="E984" s="821">
        <f t="shared" si="46"/>
        <v>1000</v>
      </c>
    </row>
    <row r="985" spans="1:5" ht="35.25" x14ac:dyDescent="0.5">
      <c r="A985" s="808" t="s">
        <v>653</v>
      </c>
      <c r="B985" s="822">
        <f>SUM(B982:B984)</f>
        <v>4522.05</v>
      </c>
      <c r="C985" s="822">
        <f>SUM(C982:C984)</f>
        <v>4786</v>
      </c>
      <c r="D985" s="822">
        <f>SUM(D982:D984)</f>
        <v>4176</v>
      </c>
      <c r="E985" s="823">
        <f t="shared" si="46"/>
        <v>-610</v>
      </c>
    </row>
    <row r="986" spans="1:5" ht="34.5" x14ac:dyDescent="0.45">
      <c r="A986" s="819" t="s">
        <v>186</v>
      </c>
      <c r="B986" s="820"/>
      <c r="C986" s="820">
        <v>3</v>
      </c>
      <c r="D986" s="820">
        <v>613</v>
      </c>
      <c r="E986" s="821">
        <f t="shared" si="46"/>
        <v>610</v>
      </c>
    </row>
    <row r="987" spans="1:5" ht="34.5" x14ac:dyDescent="0.45">
      <c r="A987" s="819" t="s">
        <v>187</v>
      </c>
      <c r="B987" s="820"/>
      <c r="C987" s="820"/>
      <c r="D987" s="820"/>
      <c r="E987" s="821">
        <f t="shared" si="46"/>
        <v>0</v>
      </c>
    </row>
    <row r="988" spans="1:5" ht="34.5" x14ac:dyDescent="0.45">
      <c r="A988" s="819" t="s">
        <v>188</v>
      </c>
      <c r="B988" s="820"/>
      <c r="C988" s="820"/>
      <c r="D988" s="820"/>
      <c r="E988" s="821">
        <f t="shared" si="46"/>
        <v>0</v>
      </c>
    </row>
    <row r="989" spans="1:5" ht="34.5" x14ac:dyDescent="0.45">
      <c r="A989" s="819" t="s">
        <v>189</v>
      </c>
      <c r="B989" s="820"/>
      <c r="C989" s="820"/>
      <c r="D989" s="820"/>
      <c r="E989" s="821">
        <f t="shared" si="46"/>
        <v>0</v>
      </c>
    </row>
    <row r="990" spans="1:5" ht="35.25" x14ac:dyDescent="0.5">
      <c r="A990" s="808" t="s">
        <v>190</v>
      </c>
      <c r="B990" s="822">
        <f>SUM(B986:B989)</f>
        <v>0</v>
      </c>
      <c r="C990" s="822">
        <f>SUM(C986:C989)</f>
        <v>3</v>
      </c>
      <c r="D990" s="822">
        <f>SUM(D986:D989)</f>
        <v>613</v>
      </c>
      <c r="E990" s="823">
        <f t="shared" si="46"/>
        <v>610</v>
      </c>
    </row>
    <row r="991" spans="1:5" ht="34.5" x14ac:dyDescent="0.45">
      <c r="A991" s="819" t="s">
        <v>191</v>
      </c>
      <c r="B991" s="820"/>
      <c r="C991" s="820">
        <v>48</v>
      </c>
      <c r="D991" s="820">
        <v>48</v>
      </c>
      <c r="E991" s="821">
        <f t="shared" si="46"/>
        <v>0</v>
      </c>
    </row>
    <row r="992" spans="1:5" ht="34.5" x14ac:dyDescent="0.45">
      <c r="A992" s="819" t="s">
        <v>192</v>
      </c>
      <c r="B992" s="820"/>
      <c r="C992" s="820"/>
      <c r="D992" s="820"/>
      <c r="E992" s="821">
        <f t="shared" si="46"/>
        <v>0</v>
      </c>
    </row>
    <row r="993" spans="1:5" ht="34.5" x14ac:dyDescent="0.45">
      <c r="A993" s="819" t="s">
        <v>193</v>
      </c>
      <c r="B993" s="820"/>
      <c r="C993" s="820"/>
      <c r="D993" s="820"/>
      <c r="E993" s="821">
        <f t="shared" si="46"/>
        <v>0</v>
      </c>
    </row>
    <row r="994" spans="1:5" ht="35.25" x14ac:dyDescent="0.5">
      <c r="A994" s="808" t="s">
        <v>654</v>
      </c>
      <c r="B994" s="822">
        <f>SUM(B991:B993)</f>
        <v>0</v>
      </c>
      <c r="C994" s="822">
        <f>SUM(C991:C993)</f>
        <v>48</v>
      </c>
      <c r="D994" s="822">
        <f>SUM(D991:D993)</f>
        <v>48</v>
      </c>
      <c r="E994" s="823">
        <f>SUM(E991:E993)</f>
        <v>0</v>
      </c>
    </row>
    <row r="995" spans="1:5" ht="35.25" x14ac:dyDescent="0.5">
      <c r="A995" s="808" t="s">
        <v>114</v>
      </c>
      <c r="B995" s="822"/>
      <c r="C995" s="822"/>
      <c r="D995" s="822"/>
      <c r="E995" s="823"/>
    </row>
    <row r="996" spans="1:5" ht="36" thickBot="1" x14ac:dyDescent="0.55000000000000004">
      <c r="A996" s="824" t="s">
        <v>655</v>
      </c>
      <c r="B996" s="825">
        <f>SUM(B981,B985,B990,B994)</f>
        <v>152957.46</v>
      </c>
      <c r="C996" s="825">
        <f>SUM(C981,C985,C990,C994)</f>
        <v>153273</v>
      </c>
      <c r="D996" s="825">
        <f>SUM(D981,D985,D990,D994)</f>
        <v>155325</v>
      </c>
      <c r="E996" s="826">
        <f>SUM(E981,E985,E990,E994)</f>
        <v>2052</v>
      </c>
    </row>
    <row r="997" spans="1:5" ht="35.25" x14ac:dyDescent="0.5">
      <c r="A997" s="814"/>
      <c r="B997" s="803" t="str">
        <f>$B$8</f>
        <v>ACTUAL</v>
      </c>
      <c r="C997" s="803" t="str">
        <f>$C$8</f>
        <v>BUDGETED</v>
      </c>
      <c r="D997" s="803" t="str">
        <f>$D$8</f>
        <v>BUDGETED</v>
      </c>
      <c r="E997" s="804" t="str">
        <f>$E$8</f>
        <v>2023-24+/-</v>
      </c>
    </row>
    <row r="998" spans="1:5" ht="35.25" x14ac:dyDescent="0.5">
      <c r="A998" s="808" t="s">
        <v>739</v>
      </c>
      <c r="B998" s="806" t="str">
        <f>$B$9</f>
        <v>2022-23</v>
      </c>
      <c r="C998" s="806" t="str">
        <f>$C$9</f>
        <v>2022-23</v>
      </c>
      <c r="D998" s="806" t="str">
        <f>$D$9</f>
        <v>2023-24</v>
      </c>
      <c r="E998" s="807" t="str">
        <f>$E$9</f>
        <v>2022-23</v>
      </c>
    </row>
    <row r="999" spans="1:5" ht="35.25" x14ac:dyDescent="0.5">
      <c r="A999" s="808" t="s">
        <v>740</v>
      </c>
      <c r="B999" s="815"/>
      <c r="C999" s="816"/>
      <c r="D999" s="816"/>
      <c r="E999" s="827"/>
    </row>
    <row r="1000" spans="1:5" ht="35.25" x14ac:dyDescent="0.5">
      <c r="A1000" s="817"/>
      <c r="B1000" s="818"/>
      <c r="C1000" s="816"/>
      <c r="D1000" s="816"/>
      <c r="E1000" s="827"/>
    </row>
    <row r="1001" spans="1:5" ht="34.5" x14ac:dyDescent="0.45">
      <c r="A1001" s="819" t="s">
        <v>650</v>
      </c>
      <c r="B1001" s="820">
        <v>343435.86</v>
      </c>
      <c r="C1001" s="820">
        <v>343436</v>
      </c>
      <c r="D1001" s="820">
        <v>427613</v>
      </c>
      <c r="E1001" s="821">
        <f t="shared" ref="E1001:E1016" si="47">D1001-C1001</f>
        <v>84177</v>
      </c>
    </row>
    <row r="1002" spans="1:5" ht="34.5" x14ac:dyDescent="0.45">
      <c r="A1002" s="819" t="s">
        <v>651</v>
      </c>
      <c r="B1002" s="820"/>
      <c r="C1002" s="820"/>
      <c r="D1002" s="820"/>
      <c r="E1002" s="821">
        <f t="shared" si="47"/>
        <v>0</v>
      </c>
    </row>
    <row r="1003" spans="1:5" ht="34.5" x14ac:dyDescent="0.45">
      <c r="A1003" s="819" t="s">
        <v>652</v>
      </c>
      <c r="B1003" s="820">
        <v>173266.79</v>
      </c>
      <c r="C1003" s="820">
        <v>173267</v>
      </c>
      <c r="D1003" s="820">
        <v>172589</v>
      </c>
      <c r="E1003" s="821">
        <f t="shared" si="47"/>
        <v>-678</v>
      </c>
    </row>
    <row r="1004" spans="1:5" ht="35.25" x14ac:dyDescent="0.5">
      <c r="A1004" s="808" t="s">
        <v>181</v>
      </c>
      <c r="B1004" s="822">
        <f>SUM(B1001:B1003)</f>
        <v>516702.65</v>
      </c>
      <c r="C1004" s="822">
        <f>SUM(C1001:C1003)</f>
        <v>516703</v>
      </c>
      <c r="D1004" s="822">
        <f>SUM(D1001:D1003)</f>
        <v>600202</v>
      </c>
      <c r="E1004" s="823">
        <f t="shared" si="47"/>
        <v>83499</v>
      </c>
    </row>
    <row r="1005" spans="1:5" ht="34.5" x14ac:dyDescent="0.45">
      <c r="A1005" s="819" t="s">
        <v>182</v>
      </c>
      <c r="B1005" s="820">
        <v>1656.84</v>
      </c>
      <c r="C1005" s="820">
        <v>2213</v>
      </c>
      <c r="D1005" s="820">
        <v>2213</v>
      </c>
      <c r="E1005" s="821">
        <f t="shared" si="47"/>
        <v>0</v>
      </c>
    </row>
    <row r="1006" spans="1:5" ht="34.5" x14ac:dyDescent="0.45">
      <c r="A1006" s="819" t="s">
        <v>183</v>
      </c>
      <c r="B1006" s="820">
        <v>2563.0500000000002</v>
      </c>
      <c r="C1006" s="820">
        <v>7730</v>
      </c>
      <c r="D1006" s="820">
        <v>7730</v>
      </c>
      <c r="E1006" s="821">
        <f t="shared" si="47"/>
        <v>0</v>
      </c>
    </row>
    <row r="1007" spans="1:5" ht="34.5" x14ac:dyDescent="0.45">
      <c r="A1007" s="819" t="s">
        <v>184</v>
      </c>
      <c r="B1007" s="820">
        <v>6923.54</v>
      </c>
      <c r="C1007" s="820">
        <v>6924</v>
      </c>
      <c r="D1007" s="820">
        <v>6920</v>
      </c>
      <c r="E1007" s="821">
        <f t="shared" si="47"/>
        <v>-4</v>
      </c>
    </row>
    <row r="1008" spans="1:5" ht="35.25" x14ac:dyDescent="0.5">
      <c r="A1008" s="808" t="s">
        <v>653</v>
      </c>
      <c r="B1008" s="822">
        <f>SUM(B1005:B1007)</f>
        <v>11143.43</v>
      </c>
      <c r="C1008" s="822">
        <f>SUM(C1005:C1007)</f>
        <v>16867</v>
      </c>
      <c r="D1008" s="822">
        <f>SUM(D1005:D1007)</f>
        <v>16863</v>
      </c>
      <c r="E1008" s="823">
        <f t="shared" si="47"/>
        <v>-4</v>
      </c>
    </row>
    <row r="1009" spans="1:5" ht="34.5" x14ac:dyDescent="0.45">
      <c r="A1009" s="819" t="s">
        <v>186</v>
      </c>
      <c r="B1009" s="820"/>
      <c r="C1009" s="820">
        <v>80</v>
      </c>
      <c r="D1009" s="820">
        <v>80</v>
      </c>
      <c r="E1009" s="821">
        <f t="shared" si="47"/>
        <v>0</v>
      </c>
    </row>
    <row r="1010" spans="1:5" ht="34.5" x14ac:dyDescent="0.45">
      <c r="A1010" s="819" t="s">
        <v>187</v>
      </c>
      <c r="B1010" s="820"/>
      <c r="C1010" s="820"/>
      <c r="D1010" s="820"/>
      <c r="E1010" s="821">
        <f t="shared" si="47"/>
        <v>0</v>
      </c>
    </row>
    <row r="1011" spans="1:5" ht="34.5" x14ac:dyDescent="0.45">
      <c r="A1011" s="819" t="s">
        <v>188</v>
      </c>
      <c r="B1011" s="820"/>
      <c r="C1011" s="820"/>
      <c r="D1011" s="820"/>
      <c r="E1011" s="821">
        <f t="shared" si="47"/>
        <v>0</v>
      </c>
    </row>
    <row r="1012" spans="1:5" ht="34.5" x14ac:dyDescent="0.45">
      <c r="A1012" s="819" t="s">
        <v>189</v>
      </c>
      <c r="B1012" s="820"/>
      <c r="C1012" s="820"/>
      <c r="D1012" s="820"/>
      <c r="E1012" s="821">
        <f t="shared" si="47"/>
        <v>0</v>
      </c>
    </row>
    <row r="1013" spans="1:5" ht="35.25" x14ac:dyDescent="0.5">
      <c r="A1013" s="808" t="s">
        <v>190</v>
      </c>
      <c r="B1013" s="822">
        <f>SUM(B1009:B1012)</f>
        <v>0</v>
      </c>
      <c r="C1013" s="822">
        <f>SUM(C1009:C1012)</f>
        <v>80</v>
      </c>
      <c r="D1013" s="822">
        <f>SUM(D1009:D1012)</f>
        <v>80</v>
      </c>
      <c r="E1013" s="823">
        <f t="shared" si="47"/>
        <v>0</v>
      </c>
    </row>
    <row r="1014" spans="1:5" ht="34.5" x14ac:dyDescent="0.45">
      <c r="A1014" s="819" t="s">
        <v>191</v>
      </c>
      <c r="B1014" s="820"/>
      <c r="C1014" s="820">
        <v>134</v>
      </c>
      <c r="D1014" s="820">
        <v>134</v>
      </c>
      <c r="E1014" s="821">
        <f t="shared" si="47"/>
        <v>0</v>
      </c>
    </row>
    <row r="1015" spans="1:5" ht="34.5" x14ac:dyDescent="0.45">
      <c r="A1015" s="819" t="s">
        <v>192</v>
      </c>
      <c r="B1015" s="820"/>
      <c r="C1015" s="820"/>
      <c r="D1015" s="820"/>
      <c r="E1015" s="821">
        <f t="shared" si="47"/>
        <v>0</v>
      </c>
    </row>
    <row r="1016" spans="1:5" ht="34.5" x14ac:dyDescent="0.45">
      <c r="A1016" s="819" t="s">
        <v>193</v>
      </c>
      <c r="B1016" s="820"/>
      <c r="C1016" s="820"/>
      <c r="D1016" s="820"/>
      <c r="E1016" s="821">
        <f t="shared" si="47"/>
        <v>0</v>
      </c>
    </row>
    <row r="1017" spans="1:5" ht="35.25" x14ac:dyDescent="0.5">
      <c r="A1017" s="808" t="s">
        <v>654</v>
      </c>
      <c r="B1017" s="822">
        <f>SUM(B1014:B1016)</f>
        <v>0</v>
      </c>
      <c r="C1017" s="822">
        <f>SUM(C1014:C1016)</f>
        <v>134</v>
      </c>
      <c r="D1017" s="822">
        <f>SUM(D1014:D1016)</f>
        <v>134</v>
      </c>
      <c r="E1017" s="823">
        <f>SUM(E1014:E1016)</f>
        <v>0</v>
      </c>
    </row>
    <row r="1018" spans="1:5" ht="35.25" x14ac:dyDescent="0.5">
      <c r="A1018" s="808" t="s">
        <v>114</v>
      </c>
      <c r="B1018" s="822"/>
      <c r="C1018" s="822"/>
      <c r="D1018" s="822"/>
      <c r="E1018" s="823"/>
    </row>
    <row r="1019" spans="1:5" ht="36" thickBot="1" x14ac:dyDescent="0.55000000000000004">
      <c r="A1019" s="824" t="s">
        <v>655</v>
      </c>
      <c r="B1019" s="825">
        <f>SUM(B1004,B1008,B1013,B1017)</f>
        <v>527846.08000000007</v>
      </c>
      <c r="C1019" s="825">
        <f>SUM(C1004,C1008,C1013,C1017)</f>
        <v>533784</v>
      </c>
      <c r="D1019" s="825">
        <f>SUM(D1004,D1008,D1013,D1017)</f>
        <v>617279</v>
      </c>
      <c r="E1019" s="826">
        <f>SUM(E1004,E1008,E1013,E1017)</f>
        <v>83495</v>
      </c>
    </row>
    <row r="1020" spans="1:5" ht="35.25" x14ac:dyDescent="0.5">
      <c r="A1020" s="814"/>
      <c r="B1020" s="803" t="str">
        <f>$B$8</f>
        <v>ACTUAL</v>
      </c>
      <c r="C1020" s="803" t="str">
        <f>$C$8</f>
        <v>BUDGETED</v>
      </c>
      <c r="D1020" s="803" t="str">
        <f>$D$8</f>
        <v>BUDGETED</v>
      </c>
      <c r="E1020" s="804" t="str">
        <f>$E$8</f>
        <v>2023-24+/-</v>
      </c>
    </row>
    <row r="1021" spans="1:5" ht="35.25" x14ac:dyDescent="0.5">
      <c r="A1021" s="808" t="s">
        <v>741</v>
      </c>
      <c r="B1021" s="806" t="str">
        <f>$B$9</f>
        <v>2022-23</v>
      </c>
      <c r="C1021" s="806" t="str">
        <f>$C$9</f>
        <v>2022-23</v>
      </c>
      <c r="D1021" s="806" t="str">
        <f>$D$9</f>
        <v>2023-24</v>
      </c>
      <c r="E1021" s="807" t="str">
        <f>$E$9</f>
        <v>2022-23</v>
      </c>
    </row>
    <row r="1022" spans="1:5" ht="35.25" x14ac:dyDescent="0.5">
      <c r="A1022" s="808" t="s">
        <v>742</v>
      </c>
      <c r="B1022" s="815"/>
      <c r="C1022" s="816"/>
      <c r="D1022" s="816"/>
      <c r="E1022" s="827"/>
    </row>
    <row r="1023" spans="1:5" ht="35.25" x14ac:dyDescent="0.5">
      <c r="A1023" s="817"/>
      <c r="B1023" s="818"/>
      <c r="C1023" s="816"/>
      <c r="D1023" s="816"/>
      <c r="E1023" s="827"/>
    </row>
    <row r="1024" spans="1:5" ht="34.5" x14ac:dyDescent="0.45">
      <c r="A1024" s="819" t="s">
        <v>650</v>
      </c>
      <c r="B1024" s="820">
        <v>265699.42</v>
      </c>
      <c r="C1024" s="820">
        <v>265700</v>
      </c>
      <c r="D1024" s="820">
        <v>322968</v>
      </c>
      <c r="E1024" s="821">
        <f t="shared" ref="E1024:E1039" si="48">D1024-C1024</f>
        <v>57268</v>
      </c>
    </row>
    <row r="1025" spans="1:5" ht="34.5" x14ac:dyDescent="0.45">
      <c r="A1025" s="819" t="s">
        <v>651</v>
      </c>
      <c r="B1025" s="820"/>
      <c r="C1025" s="820"/>
      <c r="D1025" s="820"/>
      <c r="E1025" s="821">
        <f t="shared" si="48"/>
        <v>0</v>
      </c>
    </row>
    <row r="1026" spans="1:5" ht="34.5" x14ac:dyDescent="0.45">
      <c r="A1026" s="819" t="s">
        <v>652</v>
      </c>
      <c r="B1026" s="820">
        <v>121090.5</v>
      </c>
      <c r="C1026" s="820">
        <v>121092</v>
      </c>
      <c r="D1026" s="820">
        <v>130056</v>
      </c>
      <c r="E1026" s="821">
        <f t="shared" si="48"/>
        <v>8964</v>
      </c>
    </row>
    <row r="1027" spans="1:5" ht="35.25" x14ac:dyDescent="0.5">
      <c r="A1027" s="808" t="s">
        <v>181</v>
      </c>
      <c r="B1027" s="822">
        <f>SUM(B1024:B1026)</f>
        <v>386789.92</v>
      </c>
      <c r="C1027" s="822">
        <f>SUM(C1024:C1026)</f>
        <v>386792</v>
      </c>
      <c r="D1027" s="822">
        <f>SUM(D1024:D1026)</f>
        <v>453024</v>
      </c>
      <c r="E1027" s="823">
        <f t="shared" si="48"/>
        <v>66232</v>
      </c>
    </row>
    <row r="1028" spans="1:5" ht="34.5" x14ac:dyDescent="0.45">
      <c r="A1028" s="819" t="s">
        <v>182</v>
      </c>
      <c r="B1028" s="820">
        <v>4746.91</v>
      </c>
      <c r="C1028" s="820">
        <v>4821</v>
      </c>
      <c r="D1028" s="820">
        <v>2000</v>
      </c>
      <c r="E1028" s="821">
        <f t="shared" si="48"/>
        <v>-2821</v>
      </c>
    </row>
    <row r="1029" spans="1:5" ht="34.5" x14ac:dyDescent="0.45">
      <c r="A1029" s="819" t="s">
        <v>183</v>
      </c>
      <c r="B1029" s="820">
        <v>20146.73</v>
      </c>
      <c r="C1029" s="820">
        <v>20548</v>
      </c>
      <c r="D1029" s="820">
        <v>25965</v>
      </c>
      <c r="E1029" s="821">
        <f t="shared" si="48"/>
        <v>5417</v>
      </c>
    </row>
    <row r="1030" spans="1:5" ht="34.5" x14ac:dyDescent="0.45">
      <c r="A1030" s="819" t="s">
        <v>184</v>
      </c>
      <c r="B1030" s="820">
        <v>62358.83</v>
      </c>
      <c r="C1030" s="820">
        <v>62359</v>
      </c>
      <c r="D1030" s="820">
        <v>20857</v>
      </c>
      <c r="E1030" s="821">
        <f t="shared" si="48"/>
        <v>-41502</v>
      </c>
    </row>
    <row r="1031" spans="1:5" ht="35.25" x14ac:dyDescent="0.5">
      <c r="A1031" s="808" t="s">
        <v>653</v>
      </c>
      <c r="B1031" s="822">
        <f>SUM(B1028:B1030)</f>
        <v>87252.47</v>
      </c>
      <c r="C1031" s="822">
        <f>SUM(C1028:C1030)</f>
        <v>87728</v>
      </c>
      <c r="D1031" s="822">
        <f>SUM(D1028:D1030)</f>
        <v>48822</v>
      </c>
      <c r="E1031" s="823">
        <f t="shared" si="48"/>
        <v>-38906</v>
      </c>
    </row>
    <row r="1032" spans="1:5" ht="34.5" x14ac:dyDescent="0.45">
      <c r="A1032" s="819" t="s">
        <v>186</v>
      </c>
      <c r="B1032" s="820"/>
      <c r="C1032" s="820">
        <v>27</v>
      </c>
      <c r="D1032" s="820">
        <v>27</v>
      </c>
      <c r="E1032" s="821">
        <f t="shared" si="48"/>
        <v>0</v>
      </c>
    </row>
    <row r="1033" spans="1:5" ht="34.5" x14ac:dyDescent="0.45">
      <c r="A1033" s="819" t="s">
        <v>187</v>
      </c>
      <c r="B1033" s="820"/>
      <c r="C1033" s="820"/>
      <c r="D1033" s="820"/>
      <c r="E1033" s="821">
        <f t="shared" si="48"/>
        <v>0</v>
      </c>
    </row>
    <row r="1034" spans="1:5" ht="34.5" x14ac:dyDescent="0.45">
      <c r="A1034" s="819" t="s">
        <v>188</v>
      </c>
      <c r="B1034" s="820"/>
      <c r="C1034" s="820"/>
      <c r="D1034" s="820"/>
      <c r="E1034" s="821">
        <f t="shared" si="48"/>
        <v>0</v>
      </c>
    </row>
    <row r="1035" spans="1:5" ht="34.5" x14ac:dyDescent="0.45">
      <c r="A1035" s="819" t="s">
        <v>189</v>
      </c>
      <c r="B1035" s="820"/>
      <c r="C1035" s="820"/>
      <c r="D1035" s="820"/>
      <c r="E1035" s="821">
        <f t="shared" si="48"/>
        <v>0</v>
      </c>
    </row>
    <row r="1036" spans="1:5" ht="35.25" x14ac:dyDescent="0.5">
      <c r="A1036" s="808" t="s">
        <v>190</v>
      </c>
      <c r="B1036" s="822">
        <f>SUM(B1032:B1035)</f>
        <v>0</v>
      </c>
      <c r="C1036" s="822">
        <f>SUM(C1032:C1035)</f>
        <v>27</v>
      </c>
      <c r="D1036" s="822">
        <f>SUM(D1032:D1035)</f>
        <v>27</v>
      </c>
      <c r="E1036" s="823">
        <f t="shared" si="48"/>
        <v>0</v>
      </c>
    </row>
    <row r="1037" spans="1:5" ht="34.5" x14ac:dyDescent="0.45">
      <c r="A1037" s="819" t="s">
        <v>191</v>
      </c>
      <c r="B1037" s="820"/>
      <c r="C1037" s="820">
        <v>88</v>
      </c>
      <c r="D1037" s="820">
        <v>148</v>
      </c>
      <c r="E1037" s="821">
        <f t="shared" si="48"/>
        <v>60</v>
      </c>
    </row>
    <row r="1038" spans="1:5" ht="34.5" x14ac:dyDescent="0.45">
      <c r="A1038" s="819" t="s">
        <v>192</v>
      </c>
      <c r="B1038" s="820"/>
      <c r="C1038" s="820"/>
      <c r="D1038" s="820"/>
      <c r="E1038" s="821">
        <f t="shared" si="48"/>
        <v>0</v>
      </c>
    </row>
    <row r="1039" spans="1:5" ht="34.5" x14ac:dyDescent="0.45">
      <c r="A1039" s="819" t="s">
        <v>193</v>
      </c>
      <c r="B1039" s="820"/>
      <c r="C1039" s="820"/>
      <c r="D1039" s="820"/>
      <c r="E1039" s="821">
        <f t="shared" si="48"/>
        <v>0</v>
      </c>
    </row>
    <row r="1040" spans="1:5" ht="35.25" x14ac:dyDescent="0.5">
      <c r="A1040" s="808" t="s">
        <v>654</v>
      </c>
      <c r="B1040" s="822">
        <f>SUM(B1037:B1039)</f>
        <v>0</v>
      </c>
      <c r="C1040" s="822">
        <f>SUM(C1037:C1039)</f>
        <v>88</v>
      </c>
      <c r="D1040" s="822">
        <f>SUM(D1037:D1039)</f>
        <v>148</v>
      </c>
      <c r="E1040" s="823">
        <f>SUM(E1037:E1039)</f>
        <v>60</v>
      </c>
    </row>
    <row r="1041" spans="1:5" ht="35.25" x14ac:dyDescent="0.5">
      <c r="A1041" s="808" t="s">
        <v>114</v>
      </c>
      <c r="B1041" s="822"/>
      <c r="C1041" s="822"/>
      <c r="D1041" s="822"/>
      <c r="E1041" s="823"/>
    </row>
    <row r="1042" spans="1:5" ht="36" thickBot="1" x14ac:dyDescent="0.55000000000000004">
      <c r="A1042" s="824" t="s">
        <v>655</v>
      </c>
      <c r="B1042" s="825">
        <f>SUM(B1027,B1031,B1036,B1040)</f>
        <v>474042.39</v>
      </c>
      <c r="C1042" s="825">
        <f>SUM(C1027,C1031,C1036,C1040)</f>
        <v>474635</v>
      </c>
      <c r="D1042" s="825">
        <f>SUM(D1027,D1031,D1036,D1040)</f>
        <v>502021</v>
      </c>
      <c r="E1042" s="826">
        <f>SUM(E1027,E1031,E1036,E1040)</f>
        <v>27386</v>
      </c>
    </row>
    <row r="1043" spans="1:5" ht="35.25" x14ac:dyDescent="0.5">
      <c r="A1043" s="814"/>
      <c r="B1043" s="803" t="str">
        <f>$B$8</f>
        <v>ACTUAL</v>
      </c>
      <c r="C1043" s="803" t="str">
        <f>$C$8</f>
        <v>BUDGETED</v>
      </c>
      <c r="D1043" s="803" t="str">
        <f>$D$8</f>
        <v>BUDGETED</v>
      </c>
      <c r="E1043" s="804" t="str">
        <f>$E$8</f>
        <v>2023-24+/-</v>
      </c>
    </row>
    <row r="1044" spans="1:5" ht="35.25" x14ac:dyDescent="0.5">
      <c r="A1044" s="808" t="s">
        <v>743</v>
      </c>
      <c r="B1044" s="806" t="str">
        <f>$B$9</f>
        <v>2022-23</v>
      </c>
      <c r="C1044" s="806" t="str">
        <f>$C$9</f>
        <v>2022-23</v>
      </c>
      <c r="D1044" s="806" t="str">
        <f>$D$9</f>
        <v>2023-24</v>
      </c>
      <c r="E1044" s="807" t="str">
        <f>$E$9</f>
        <v>2022-23</v>
      </c>
    </row>
    <row r="1045" spans="1:5" ht="35.25" x14ac:dyDescent="0.5">
      <c r="A1045" s="808" t="s">
        <v>744</v>
      </c>
      <c r="B1045" s="815"/>
      <c r="C1045" s="816"/>
      <c r="D1045" s="816"/>
      <c r="E1045" s="827"/>
    </row>
    <row r="1046" spans="1:5" ht="35.25" x14ac:dyDescent="0.5">
      <c r="A1046" s="817"/>
      <c r="B1046" s="818"/>
      <c r="C1046" s="816"/>
      <c r="D1046" s="816"/>
      <c r="E1046" s="827"/>
    </row>
    <row r="1047" spans="1:5" ht="34.5" x14ac:dyDescent="0.45">
      <c r="A1047" s="819" t="s">
        <v>650</v>
      </c>
      <c r="B1047" s="820">
        <v>61986.2</v>
      </c>
      <c r="C1047" s="820">
        <v>61986</v>
      </c>
      <c r="D1047" s="820">
        <v>64075</v>
      </c>
      <c r="E1047" s="821">
        <f t="shared" ref="E1047:E1062" si="49">D1047-C1047</f>
        <v>2089</v>
      </c>
    </row>
    <row r="1048" spans="1:5" ht="34.5" x14ac:dyDescent="0.45">
      <c r="A1048" s="819" t="s">
        <v>651</v>
      </c>
      <c r="B1048" s="820"/>
      <c r="C1048" s="820"/>
      <c r="D1048" s="820"/>
      <c r="E1048" s="821">
        <f t="shared" si="49"/>
        <v>0</v>
      </c>
    </row>
    <row r="1049" spans="1:5" ht="34.5" x14ac:dyDescent="0.45">
      <c r="A1049" s="819" t="s">
        <v>652</v>
      </c>
      <c r="B1049" s="820">
        <v>24489.25</v>
      </c>
      <c r="C1049" s="820">
        <v>24489</v>
      </c>
      <c r="D1049" s="820">
        <v>23372</v>
      </c>
      <c r="E1049" s="821">
        <f t="shared" si="49"/>
        <v>-1117</v>
      </c>
    </row>
    <row r="1050" spans="1:5" ht="35.25" x14ac:dyDescent="0.5">
      <c r="A1050" s="808" t="s">
        <v>181</v>
      </c>
      <c r="B1050" s="822">
        <f>SUM(B1047:B1049)</f>
        <v>86475.45</v>
      </c>
      <c r="C1050" s="822">
        <f>SUM(C1047:C1049)</f>
        <v>86475</v>
      </c>
      <c r="D1050" s="822">
        <f>SUM(D1047:D1049)</f>
        <v>87447</v>
      </c>
      <c r="E1050" s="823">
        <f t="shared" si="49"/>
        <v>972</v>
      </c>
    </row>
    <row r="1051" spans="1:5" ht="34.5" x14ac:dyDescent="0.45">
      <c r="A1051" s="819" t="s">
        <v>182</v>
      </c>
      <c r="B1051" s="820">
        <v>1303.75</v>
      </c>
      <c r="C1051" s="820">
        <v>1304</v>
      </c>
      <c r="D1051" s="820">
        <v>2000</v>
      </c>
      <c r="E1051" s="821">
        <f t="shared" si="49"/>
        <v>696</v>
      </c>
    </row>
    <row r="1052" spans="1:5" ht="34.5" x14ac:dyDescent="0.45">
      <c r="A1052" s="819" t="s">
        <v>183</v>
      </c>
      <c r="B1052" s="820"/>
      <c r="C1052" s="820"/>
      <c r="D1052" s="820"/>
      <c r="E1052" s="821">
        <f t="shared" si="49"/>
        <v>0</v>
      </c>
    </row>
    <row r="1053" spans="1:5" ht="34.5" x14ac:dyDescent="0.45">
      <c r="A1053" s="819" t="s">
        <v>184</v>
      </c>
      <c r="B1053" s="820">
        <v>6656.42</v>
      </c>
      <c r="C1053" s="820">
        <v>6656</v>
      </c>
      <c r="D1053" s="820">
        <v>5000</v>
      </c>
      <c r="E1053" s="821">
        <f t="shared" si="49"/>
        <v>-1656</v>
      </c>
    </row>
    <row r="1054" spans="1:5" ht="35.25" x14ac:dyDescent="0.5">
      <c r="A1054" s="808" t="s">
        <v>653</v>
      </c>
      <c r="B1054" s="822">
        <f>SUM(B1051:B1053)</f>
        <v>7960.17</v>
      </c>
      <c r="C1054" s="822">
        <f>SUM(C1051:C1053)</f>
        <v>7960</v>
      </c>
      <c r="D1054" s="822">
        <f>SUM(D1051:D1053)</f>
        <v>7000</v>
      </c>
      <c r="E1054" s="823">
        <f t="shared" si="49"/>
        <v>-960</v>
      </c>
    </row>
    <row r="1055" spans="1:5" ht="34.5" x14ac:dyDescent="0.45">
      <c r="A1055" s="819" t="s">
        <v>186</v>
      </c>
      <c r="B1055" s="820"/>
      <c r="C1055" s="820"/>
      <c r="D1055" s="820"/>
      <c r="E1055" s="821">
        <f t="shared" si="49"/>
        <v>0</v>
      </c>
    </row>
    <row r="1056" spans="1:5" ht="34.5" x14ac:dyDescent="0.45">
      <c r="A1056" s="819" t="s">
        <v>187</v>
      </c>
      <c r="B1056" s="820"/>
      <c r="C1056" s="820"/>
      <c r="D1056" s="820"/>
      <c r="E1056" s="821">
        <f t="shared" si="49"/>
        <v>0</v>
      </c>
    </row>
    <row r="1057" spans="1:5" ht="34.5" x14ac:dyDescent="0.45">
      <c r="A1057" s="819" t="s">
        <v>188</v>
      </c>
      <c r="B1057" s="820"/>
      <c r="C1057" s="820"/>
      <c r="D1057" s="820"/>
      <c r="E1057" s="821">
        <f t="shared" si="49"/>
        <v>0</v>
      </c>
    </row>
    <row r="1058" spans="1:5" ht="34.5" x14ac:dyDescent="0.45">
      <c r="A1058" s="819" t="s">
        <v>189</v>
      </c>
      <c r="B1058" s="820"/>
      <c r="C1058" s="820"/>
      <c r="D1058" s="820"/>
      <c r="E1058" s="821">
        <f t="shared" si="49"/>
        <v>0</v>
      </c>
    </row>
    <row r="1059" spans="1:5" ht="35.25" x14ac:dyDescent="0.5">
      <c r="A1059" s="808" t="s">
        <v>190</v>
      </c>
      <c r="B1059" s="822">
        <f>SUM(B1055:B1058)</f>
        <v>0</v>
      </c>
      <c r="C1059" s="822">
        <f>SUM(C1055:C1058)</f>
        <v>0</v>
      </c>
      <c r="D1059" s="822">
        <f>SUM(D1055:D1058)</f>
        <v>0</v>
      </c>
      <c r="E1059" s="823">
        <f t="shared" si="49"/>
        <v>0</v>
      </c>
    </row>
    <row r="1060" spans="1:5" ht="34.5" x14ac:dyDescent="0.45">
      <c r="A1060" s="819" t="s">
        <v>191</v>
      </c>
      <c r="B1060" s="820"/>
      <c r="C1060" s="820"/>
      <c r="D1060" s="820">
        <v>10000</v>
      </c>
      <c r="E1060" s="821">
        <f t="shared" si="49"/>
        <v>10000</v>
      </c>
    </row>
    <row r="1061" spans="1:5" ht="34.5" x14ac:dyDescent="0.45">
      <c r="A1061" s="819" t="s">
        <v>192</v>
      </c>
      <c r="B1061" s="820"/>
      <c r="C1061" s="820"/>
      <c r="D1061" s="820"/>
      <c r="E1061" s="821">
        <f t="shared" si="49"/>
        <v>0</v>
      </c>
    </row>
    <row r="1062" spans="1:5" ht="34.5" x14ac:dyDescent="0.45">
      <c r="A1062" s="819" t="s">
        <v>193</v>
      </c>
      <c r="B1062" s="820"/>
      <c r="C1062" s="820"/>
      <c r="D1062" s="820"/>
      <c r="E1062" s="821">
        <f t="shared" si="49"/>
        <v>0</v>
      </c>
    </row>
    <row r="1063" spans="1:5" ht="35.25" x14ac:dyDescent="0.5">
      <c r="A1063" s="808" t="s">
        <v>654</v>
      </c>
      <c r="B1063" s="822">
        <f>SUM(B1060:B1062)</f>
        <v>0</v>
      </c>
      <c r="C1063" s="822">
        <f>SUM(C1060:C1062)</f>
        <v>0</v>
      </c>
      <c r="D1063" s="822">
        <f>SUM(D1060:D1062)</f>
        <v>10000</v>
      </c>
      <c r="E1063" s="823">
        <f>SUM(E1060:E1062)</f>
        <v>10000</v>
      </c>
    </row>
    <row r="1064" spans="1:5" ht="35.25" x14ac:dyDescent="0.5">
      <c r="A1064" s="808" t="s">
        <v>114</v>
      </c>
      <c r="B1064" s="822"/>
      <c r="C1064" s="822"/>
      <c r="D1064" s="822"/>
      <c r="E1064" s="823"/>
    </row>
    <row r="1065" spans="1:5" ht="36" thickBot="1" x14ac:dyDescent="0.55000000000000004">
      <c r="A1065" s="824" t="s">
        <v>655</v>
      </c>
      <c r="B1065" s="825">
        <f>SUM(B1050,B1054,B1059,B1063)</f>
        <v>94435.62</v>
      </c>
      <c r="C1065" s="825">
        <f>SUM(C1050,C1054,C1059,C1063)</f>
        <v>94435</v>
      </c>
      <c r="D1065" s="825">
        <f>SUM(D1050,D1054,D1059,D1063)</f>
        <v>104447</v>
      </c>
      <c r="E1065" s="826">
        <f>SUM(E1050,E1054,E1059,E1063)</f>
        <v>10012</v>
      </c>
    </row>
    <row r="1066" spans="1:5" ht="35.25" x14ac:dyDescent="0.5">
      <c r="A1066" s="814"/>
      <c r="B1066" s="803" t="str">
        <f>$B$8</f>
        <v>ACTUAL</v>
      </c>
      <c r="C1066" s="803" t="str">
        <f>$C$8</f>
        <v>BUDGETED</v>
      </c>
      <c r="D1066" s="803" t="str">
        <f>$D$8</f>
        <v>BUDGETED</v>
      </c>
      <c r="E1066" s="804" t="str">
        <f>$E$8</f>
        <v>2023-24+/-</v>
      </c>
    </row>
    <row r="1067" spans="1:5" ht="35.25" x14ac:dyDescent="0.5">
      <c r="A1067" s="808" t="s">
        <v>745</v>
      </c>
      <c r="B1067" s="806" t="str">
        <f>$B$9</f>
        <v>2022-23</v>
      </c>
      <c r="C1067" s="806" t="str">
        <f>$C$9</f>
        <v>2022-23</v>
      </c>
      <c r="D1067" s="806" t="str">
        <f>$D$9</f>
        <v>2023-24</v>
      </c>
      <c r="E1067" s="807" t="str">
        <f>$E$9</f>
        <v>2022-23</v>
      </c>
    </row>
    <row r="1068" spans="1:5" ht="35.25" x14ac:dyDescent="0.5">
      <c r="A1068" s="808" t="s">
        <v>1211</v>
      </c>
      <c r="B1068" s="815"/>
      <c r="C1068" s="816"/>
      <c r="D1068" s="816"/>
      <c r="E1068" s="827"/>
    </row>
    <row r="1069" spans="1:5" ht="35.25" x14ac:dyDescent="0.5">
      <c r="A1069" s="817"/>
      <c r="B1069" s="818"/>
      <c r="C1069" s="816"/>
      <c r="D1069" s="816"/>
      <c r="E1069" s="827"/>
    </row>
    <row r="1070" spans="1:5" ht="34.5" x14ac:dyDescent="0.45">
      <c r="A1070" s="819" t="s">
        <v>650</v>
      </c>
      <c r="B1070" s="820"/>
      <c r="C1070" s="820"/>
      <c r="D1070" s="820"/>
      <c r="E1070" s="821">
        <f t="shared" ref="E1070:E1085" si="50">D1070-C1070</f>
        <v>0</v>
      </c>
    </row>
    <row r="1071" spans="1:5" ht="34.5" x14ac:dyDescent="0.45">
      <c r="A1071" s="819" t="s">
        <v>651</v>
      </c>
      <c r="B1071" s="820"/>
      <c r="C1071" s="820"/>
      <c r="D1071" s="820"/>
      <c r="E1071" s="821">
        <f t="shared" si="50"/>
        <v>0</v>
      </c>
    </row>
    <row r="1072" spans="1:5" ht="34.5" x14ac:dyDescent="0.45">
      <c r="A1072" s="819" t="s">
        <v>652</v>
      </c>
      <c r="B1072" s="820"/>
      <c r="C1072" s="820"/>
      <c r="D1072" s="820"/>
      <c r="E1072" s="821">
        <f t="shared" si="50"/>
        <v>0</v>
      </c>
    </row>
    <row r="1073" spans="1:5" ht="35.25" x14ac:dyDescent="0.5">
      <c r="A1073" s="808" t="s">
        <v>181</v>
      </c>
      <c r="B1073" s="822">
        <f>SUM(B1070:B1072)</f>
        <v>0</v>
      </c>
      <c r="C1073" s="822">
        <f>SUM(C1070:C1072)</f>
        <v>0</v>
      </c>
      <c r="D1073" s="822">
        <f>SUM(D1070:D1072)</f>
        <v>0</v>
      </c>
      <c r="E1073" s="823">
        <f t="shared" si="50"/>
        <v>0</v>
      </c>
    </row>
    <row r="1074" spans="1:5" ht="34.5" x14ac:dyDescent="0.45">
      <c r="A1074" s="819" t="s">
        <v>182</v>
      </c>
      <c r="B1074" s="820"/>
      <c r="C1074" s="820"/>
      <c r="D1074" s="820"/>
      <c r="E1074" s="821">
        <f t="shared" si="50"/>
        <v>0</v>
      </c>
    </row>
    <row r="1075" spans="1:5" ht="34.5" x14ac:dyDescent="0.45">
      <c r="A1075" s="819" t="s">
        <v>183</v>
      </c>
      <c r="B1075" s="820"/>
      <c r="C1075" s="820"/>
      <c r="D1075" s="820">
        <v>123028</v>
      </c>
      <c r="E1075" s="821">
        <f t="shared" si="50"/>
        <v>123028</v>
      </c>
    </row>
    <row r="1076" spans="1:5" ht="34.5" x14ac:dyDescent="0.45">
      <c r="A1076" s="819" t="s">
        <v>184</v>
      </c>
      <c r="B1076" s="820"/>
      <c r="C1076" s="820"/>
      <c r="D1076" s="820"/>
      <c r="E1076" s="821">
        <f t="shared" si="50"/>
        <v>0</v>
      </c>
    </row>
    <row r="1077" spans="1:5" ht="35.25" x14ac:dyDescent="0.5">
      <c r="A1077" s="808" t="s">
        <v>653</v>
      </c>
      <c r="B1077" s="822">
        <f>SUM(B1074:B1076)</f>
        <v>0</v>
      </c>
      <c r="C1077" s="822">
        <f>SUM(C1074:C1076)</f>
        <v>0</v>
      </c>
      <c r="D1077" s="822">
        <f>SUM(D1074:D1076)</f>
        <v>123028</v>
      </c>
      <c r="E1077" s="823">
        <f t="shared" si="50"/>
        <v>123028</v>
      </c>
    </row>
    <row r="1078" spans="1:5" ht="34.5" x14ac:dyDescent="0.45">
      <c r="A1078" s="819" t="s">
        <v>186</v>
      </c>
      <c r="B1078" s="820"/>
      <c r="C1078" s="820"/>
      <c r="D1078" s="820"/>
      <c r="E1078" s="821">
        <f t="shared" si="50"/>
        <v>0</v>
      </c>
    </row>
    <row r="1079" spans="1:5" ht="34.5" x14ac:dyDescent="0.45">
      <c r="A1079" s="819" t="s">
        <v>187</v>
      </c>
      <c r="B1079" s="820"/>
      <c r="C1079" s="820"/>
      <c r="D1079" s="820"/>
      <c r="E1079" s="821">
        <f t="shared" si="50"/>
        <v>0</v>
      </c>
    </row>
    <row r="1080" spans="1:5" ht="34.5" x14ac:dyDescent="0.45">
      <c r="A1080" s="819" t="s">
        <v>188</v>
      </c>
      <c r="B1080" s="820"/>
      <c r="C1080" s="820"/>
      <c r="D1080" s="820"/>
      <c r="E1080" s="821">
        <f t="shared" si="50"/>
        <v>0</v>
      </c>
    </row>
    <row r="1081" spans="1:5" ht="34.5" x14ac:dyDescent="0.45">
      <c r="A1081" s="819" t="s">
        <v>189</v>
      </c>
      <c r="B1081" s="820"/>
      <c r="C1081" s="820"/>
      <c r="D1081" s="820"/>
      <c r="E1081" s="821">
        <f t="shared" si="50"/>
        <v>0</v>
      </c>
    </row>
    <row r="1082" spans="1:5" ht="35.25" x14ac:dyDescent="0.5">
      <c r="A1082" s="808" t="s">
        <v>190</v>
      </c>
      <c r="B1082" s="822">
        <f>SUM(B1078:B1081)</f>
        <v>0</v>
      </c>
      <c r="C1082" s="822">
        <f>SUM(C1078:C1081)</f>
        <v>0</v>
      </c>
      <c r="D1082" s="822">
        <f>SUM(D1078:D1081)</f>
        <v>0</v>
      </c>
      <c r="E1082" s="823">
        <f t="shared" si="50"/>
        <v>0</v>
      </c>
    </row>
    <row r="1083" spans="1:5" ht="34.5" x14ac:dyDescent="0.45">
      <c r="A1083" s="819" t="s">
        <v>191</v>
      </c>
      <c r="B1083" s="820"/>
      <c r="C1083" s="820"/>
      <c r="D1083" s="820"/>
      <c r="E1083" s="821">
        <f t="shared" si="50"/>
        <v>0</v>
      </c>
    </row>
    <row r="1084" spans="1:5" ht="34.5" x14ac:dyDescent="0.45">
      <c r="A1084" s="819" t="s">
        <v>192</v>
      </c>
      <c r="B1084" s="820"/>
      <c r="C1084" s="820"/>
      <c r="D1084" s="820"/>
      <c r="E1084" s="821">
        <f t="shared" si="50"/>
        <v>0</v>
      </c>
    </row>
    <row r="1085" spans="1:5" ht="34.5" x14ac:dyDescent="0.45">
      <c r="A1085" s="819" t="s">
        <v>193</v>
      </c>
      <c r="B1085" s="820"/>
      <c r="C1085" s="820"/>
      <c r="D1085" s="820"/>
      <c r="E1085" s="821">
        <f t="shared" si="50"/>
        <v>0</v>
      </c>
    </row>
    <row r="1086" spans="1:5" ht="35.25" x14ac:dyDescent="0.5">
      <c r="A1086" s="808" t="s">
        <v>654</v>
      </c>
      <c r="B1086" s="822">
        <f>SUM(B1083:B1085)</f>
        <v>0</v>
      </c>
      <c r="C1086" s="822">
        <f>SUM(C1083:C1085)</f>
        <v>0</v>
      </c>
      <c r="D1086" s="822">
        <f>SUM(D1083:D1085)</f>
        <v>0</v>
      </c>
      <c r="E1086" s="823">
        <f>SUM(E1083:E1085)</f>
        <v>0</v>
      </c>
    </row>
    <row r="1087" spans="1:5" ht="35.25" x14ac:dyDescent="0.5">
      <c r="A1087" s="808" t="s">
        <v>114</v>
      </c>
      <c r="B1087" s="822"/>
      <c r="C1087" s="822"/>
      <c r="D1087" s="822"/>
      <c r="E1087" s="823"/>
    </row>
    <row r="1088" spans="1:5" ht="36" thickBot="1" x14ac:dyDescent="0.55000000000000004">
      <c r="A1088" s="824" t="s">
        <v>655</v>
      </c>
      <c r="B1088" s="825">
        <f>SUM(B1073,B1077,B1082,B1086)</f>
        <v>0</v>
      </c>
      <c r="C1088" s="825">
        <f>SUM(C1073,C1077,C1082,C1086)</f>
        <v>0</v>
      </c>
      <c r="D1088" s="825">
        <f>SUM(D1073,D1077,D1082,D1086)</f>
        <v>123028</v>
      </c>
      <c r="E1088" s="826">
        <f>SUM(E1073,E1077,E1082,E1086)</f>
        <v>123028</v>
      </c>
    </row>
    <row r="1089" spans="1:5" ht="35.25" x14ac:dyDescent="0.5">
      <c r="A1089" s="828"/>
      <c r="B1089" s="829" t="str">
        <f>$B$8</f>
        <v>ACTUAL</v>
      </c>
      <c r="C1089" s="830" t="str">
        <f>$C$8</f>
        <v>BUDGETED</v>
      </c>
      <c r="D1089" s="830" t="str">
        <f>$D$8</f>
        <v>BUDGETED</v>
      </c>
      <c r="E1089" s="831" t="str">
        <f>$E$8</f>
        <v>2023-24+/-</v>
      </c>
    </row>
    <row r="1090" spans="1:5" ht="35.25" x14ac:dyDescent="0.5">
      <c r="A1090" s="832" t="s">
        <v>746</v>
      </c>
      <c r="B1090" s="833" t="str">
        <f>$B$9</f>
        <v>2022-23</v>
      </c>
      <c r="C1090" s="834" t="str">
        <f>$C$9</f>
        <v>2022-23</v>
      </c>
      <c r="D1090" s="834" t="str">
        <f>$D$9</f>
        <v>2023-24</v>
      </c>
      <c r="E1090" s="835" t="str">
        <f>$E$9</f>
        <v>2022-23</v>
      </c>
    </row>
    <row r="1091" spans="1:5" ht="35.25" thickBot="1" x14ac:dyDescent="0.5">
      <c r="A1091" s="836"/>
      <c r="B1091" s="837"/>
      <c r="C1091" s="838"/>
      <c r="D1091" s="838"/>
      <c r="E1091" s="839"/>
    </row>
    <row r="1092" spans="1:5" ht="34.5" x14ac:dyDescent="0.45">
      <c r="A1092" s="819" t="s">
        <v>650</v>
      </c>
      <c r="B1092" s="840">
        <f>B1024+B1001+B978+B955+B932+B909+B886+B380+B840+B817+B794+B771+B725+B748+B679+B656+B633+B610+B587+B564+B472+B449+B426+B357+B863+B334+B311+B288+B265+B219+B196+B173+B127+B58+B35+B12+B518+B81+B403+B495+B541+B242+B104+B150+B702+B1047+B1070</f>
        <v>5604742.3599999994</v>
      </c>
      <c r="C1092" s="840">
        <f t="shared" ref="C1092:D1092" si="51">C1024+C1001+C978+C955+C932+C909+C886+C380+C840+C817+C794+C771+C725+C748+C679+C656+C633+C610+C587+C564+C472+C449+C426+C357+C863+C334+C311+C288+C265+C219+C196+C173+C127+C58+C35+C12+C518+C81+C403+C495+C541+C242+C104+C150+C702+C1047+C1070</f>
        <v>5685568</v>
      </c>
      <c r="D1092" s="840">
        <f t="shared" si="51"/>
        <v>6325055</v>
      </c>
      <c r="E1092" s="840">
        <f t="shared" ref="E1092:E1109" si="52">D1092-C1092</f>
        <v>639487</v>
      </c>
    </row>
    <row r="1093" spans="1:5" ht="34.5" x14ac:dyDescent="0.45">
      <c r="A1093" s="819" t="s">
        <v>651</v>
      </c>
      <c r="B1093" s="821">
        <f t="shared" ref="B1093:D1094" si="53">B1025+B1002+B979+B956+B933+B910+B887+B381+B841+B818+B795+B772+B726+B749+B680+B657+B634+B611+B588+B565+B473+B450+B427+B358+B864+B335+B312+B289+B266+B220+B197+B174+B128+B59+B36+B13+B519+B82+B404+B496+B542+B243+B105+B151+B703+B1048+B1071</f>
        <v>0</v>
      </c>
      <c r="C1093" s="821">
        <f t="shared" si="53"/>
        <v>0</v>
      </c>
      <c r="D1093" s="821">
        <f t="shared" si="53"/>
        <v>0</v>
      </c>
      <c r="E1093" s="821">
        <f t="shared" si="52"/>
        <v>0</v>
      </c>
    </row>
    <row r="1094" spans="1:5" ht="34.5" x14ac:dyDescent="0.45">
      <c r="A1094" s="819" t="s">
        <v>652</v>
      </c>
      <c r="B1094" s="821">
        <f t="shared" si="53"/>
        <v>2639652.12</v>
      </c>
      <c r="C1094" s="821">
        <f t="shared" si="53"/>
        <v>2665580</v>
      </c>
      <c r="D1094" s="821">
        <f t="shared" si="53"/>
        <v>2742493</v>
      </c>
      <c r="E1094" s="821">
        <f t="shared" si="52"/>
        <v>76913</v>
      </c>
    </row>
    <row r="1095" spans="1:5" ht="35.25" x14ac:dyDescent="0.5">
      <c r="A1095" s="808" t="s">
        <v>181</v>
      </c>
      <c r="B1095" s="823">
        <f>SUM(B1092:B1094)</f>
        <v>8244394.4799999995</v>
      </c>
      <c r="C1095" s="823">
        <f t="shared" ref="C1095:D1095" si="54">SUM(C1092:C1094)</f>
        <v>8351148</v>
      </c>
      <c r="D1095" s="823">
        <f t="shared" si="54"/>
        <v>9067548</v>
      </c>
      <c r="E1095" s="823">
        <f t="shared" si="52"/>
        <v>716400</v>
      </c>
    </row>
    <row r="1096" spans="1:5" ht="34.5" x14ac:dyDescent="0.45">
      <c r="A1096" s="819" t="s">
        <v>182</v>
      </c>
      <c r="B1096" s="821">
        <f t="shared" ref="B1096:D1098" si="55">B1028+B1005+B982+B959+B936+B913+B890+B384+B844+B821+B798+B775+B729+B752+B683+B660+B637+B614+B591+B568+B476+B453+B430+B361+B867+B338+B315+B292+B269+B223+B200+B177+B131+B62+B39+B16+B522+B85+B407+B499+B545+B246+B108+B154+B706+B1051+B1074</f>
        <v>41669.85</v>
      </c>
      <c r="C1096" s="821">
        <f t="shared" si="55"/>
        <v>50975</v>
      </c>
      <c r="D1096" s="821">
        <f t="shared" si="55"/>
        <v>47236</v>
      </c>
      <c r="E1096" s="821">
        <f t="shared" si="52"/>
        <v>-3739</v>
      </c>
    </row>
    <row r="1097" spans="1:5" ht="34.5" x14ac:dyDescent="0.45">
      <c r="A1097" s="819" t="s">
        <v>183</v>
      </c>
      <c r="B1097" s="821">
        <f t="shared" si="55"/>
        <v>119997.53</v>
      </c>
      <c r="C1097" s="821">
        <f t="shared" si="55"/>
        <v>162707</v>
      </c>
      <c r="D1097" s="821">
        <f t="shared" si="55"/>
        <v>279032</v>
      </c>
      <c r="E1097" s="821">
        <f t="shared" si="52"/>
        <v>116325</v>
      </c>
    </row>
    <row r="1098" spans="1:5" ht="34.5" x14ac:dyDescent="0.45">
      <c r="A1098" s="819" t="s">
        <v>184</v>
      </c>
      <c r="B1098" s="821">
        <f t="shared" si="55"/>
        <v>170411.15000000005</v>
      </c>
      <c r="C1098" s="821">
        <f t="shared" si="55"/>
        <v>183476</v>
      </c>
      <c r="D1098" s="821">
        <f t="shared" si="55"/>
        <v>111511</v>
      </c>
      <c r="E1098" s="821">
        <f t="shared" si="52"/>
        <v>-71965</v>
      </c>
    </row>
    <row r="1099" spans="1:5" ht="35.25" x14ac:dyDescent="0.5">
      <c r="A1099" s="808" t="s">
        <v>653</v>
      </c>
      <c r="B1099" s="823">
        <f>SUM(B1096:B1098)</f>
        <v>332078.53000000003</v>
      </c>
      <c r="C1099" s="823">
        <f>SUM(C1096:C1098)</f>
        <v>397158</v>
      </c>
      <c r="D1099" s="823">
        <f>SUM(D1096:D1098)</f>
        <v>437779</v>
      </c>
      <c r="E1099" s="823">
        <f t="shared" si="52"/>
        <v>40621</v>
      </c>
    </row>
    <row r="1100" spans="1:5" ht="34.5" x14ac:dyDescent="0.45">
      <c r="A1100" s="819" t="s">
        <v>186</v>
      </c>
      <c r="B1100" s="821">
        <f t="shared" ref="B1100:D1103" si="56">B1032+B1009+B986+B963+B940+B917+B894+B388+B848+B825+B802+B779+B733+B756+B687+B664+B641+B618+B595+B572+B480+B457+B434+B365+B871+B342+B319+B296+B273+B227+B204+B181+B135+B66+B43+B20+B526+B89+B411+B503+B549+B250+B112+B158+B710+B1055+B1078</f>
        <v>0</v>
      </c>
      <c r="C1100" s="821">
        <f t="shared" si="56"/>
        <v>1360</v>
      </c>
      <c r="D1100" s="821">
        <f t="shared" si="56"/>
        <v>7643</v>
      </c>
      <c r="E1100" s="821">
        <f t="shared" si="52"/>
        <v>6283</v>
      </c>
    </row>
    <row r="1101" spans="1:5" ht="34.5" x14ac:dyDescent="0.45">
      <c r="A1101" s="819" t="s">
        <v>187</v>
      </c>
      <c r="B1101" s="821">
        <f t="shared" si="56"/>
        <v>0</v>
      </c>
      <c r="C1101" s="821">
        <f t="shared" si="56"/>
        <v>0</v>
      </c>
      <c r="D1101" s="821">
        <f t="shared" si="56"/>
        <v>0</v>
      </c>
      <c r="E1101" s="821">
        <f t="shared" si="52"/>
        <v>0</v>
      </c>
    </row>
    <row r="1102" spans="1:5" ht="34.5" x14ac:dyDescent="0.45">
      <c r="A1102" s="819" t="s">
        <v>188</v>
      </c>
      <c r="B1102" s="821">
        <f t="shared" si="56"/>
        <v>0</v>
      </c>
      <c r="C1102" s="821">
        <f t="shared" si="56"/>
        <v>0</v>
      </c>
      <c r="D1102" s="821">
        <f t="shared" si="56"/>
        <v>0</v>
      </c>
      <c r="E1102" s="821">
        <f t="shared" si="52"/>
        <v>0</v>
      </c>
    </row>
    <row r="1103" spans="1:5" ht="34.5" x14ac:dyDescent="0.45">
      <c r="A1103" s="819" t="s">
        <v>189</v>
      </c>
      <c r="B1103" s="821">
        <f t="shared" si="56"/>
        <v>0</v>
      </c>
      <c r="C1103" s="821">
        <f t="shared" si="56"/>
        <v>0</v>
      </c>
      <c r="D1103" s="821">
        <f t="shared" si="56"/>
        <v>0</v>
      </c>
      <c r="E1103" s="821">
        <f t="shared" si="52"/>
        <v>0</v>
      </c>
    </row>
    <row r="1104" spans="1:5" ht="35.25" x14ac:dyDescent="0.5">
      <c r="A1104" s="808" t="s">
        <v>190</v>
      </c>
      <c r="B1104" s="823">
        <f>SUM(B1100:B1103)</f>
        <v>0</v>
      </c>
      <c r="C1104" s="823">
        <f>SUM(C1100:C1103)</f>
        <v>1360</v>
      </c>
      <c r="D1104" s="823">
        <f>SUM(D1100:D1103)</f>
        <v>7643</v>
      </c>
      <c r="E1104" s="823">
        <f t="shared" si="52"/>
        <v>6283</v>
      </c>
    </row>
    <row r="1105" spans="1:5" ht="34.5" x14ac:dyDescent="0.45">
      <c r="A1105" s="819" t="s">
        <v>191</v>
      </c>
      <c r="B1105" s="821">
        <f t="shared" ref="B1105:D1109" si="57">B1037+B1014+B991+B968+B945+B922+B899+B393+B853+B830+B807+B784+B738+B761+B692+B669+B646+B623+B600+B577+B485+B462+B439+B370+B876+B347+B324+B301+B278+B232+B209+B186+B140+B71+B48+B25+B531+B94+B416+B508+B554+B255+B117+B163+B715+B1060+B1083</f>
        <v>22054.620000000003</v>
      </c>
      <c r="C1105" s="821">
        <f t="shared" si="57"/>
        <v>37137</v>
      </c>
      <c r="D1105" s="821">
        <f t="shared" si="57"/>
        <v>35700</v>
      </c>
      <c r="E1105" s="821">
        <f t="shared" si="52"/>
        <v>-1437</v>
      </c>
    </row>
    <row r="1106" spans="1:5" ht="34.5" x14ac:dyDescent="0.45">
      <c r="A1106" s="819" t="s">
        <v>192</v>
      </c>
      <c r="B1106" s="821">
        <f t="shared" si="57"/>
        <v>0</v>
      </c>
      <c r="C1106" s="821">
        <f t="shared" si="57"/>
        <v>0</v>
      </c>
      <c r="D1106" s="821">
        <f t="shared" si="57"/>
        <v>0</v>
      </c>
      <c r="E1106" s="821">
        <f t="shared" si="52"/>
        <v>0</v>
      </c>
    </row>
    <row r="1107" spans="1:5" ht="34.5" x14ac:dyDescent="0.45">
      <c r="A1107" s="819" t="s">
        <v>193</v>
      </c>
      <c r="B1107" s="821">
        <f t="shared" si="57"/>
        <v>0</v>
      </c>
      <c r="C1107" s="821">
        <f t="shared" si="57"/>
        <v>0</v>
      </c>
      <c r="D1107" s="821">
        <f t="shared" si="57"/>
        <v>0</v>
      </c>
      <c r="E1107" s="821">
        <f t="shared" si="52"/>
        <v>0</v>
      </c>
    </row>
    <row r="1108" spans="1:5" ht="35.25" x14ac:dyDescent="0.5">
      <c r="A1108" s="808" t="s">
        <v>654</v>
      </c>
      <c r="B1108" s="823">
        <f>SUM(B1105:B1107)</f>
        <v>22054.620000000003</v>
      </c>
      <c r="C1108" s="823">
        <f>SUM(C1105:C1107)</f>
        <v>37137</v>
      </c>
      <c r="D1108" s="823">
        <f>SUM(D1105:D1107)</f>
        <v>35700</v>
      </c>
      <c r="E1108" s="823">
        <f>SUM(E1105:E1107)</f>
        <v>-1437</v>
      </c>
    </row>
    <row r="1109" spans="1:5" ht="35.25" x14ac:dyDescent="0.5">
      <c r="A1109" s="808" t="s">
        <v>114</v>
      </c>
      <c r="B1109" s="821">
        <f t="shared" si="57"/>
        <v>0</v>
      </c>
      <c r="C1109" s="821">
        <f t="shared" si="57"/>
        <v>0</v>
      </c>
      <c r="D1109" s="821">
        <f t="shared" si="57"/>
        <v>0</v>
      </c>
      <c r="E1109" s="821">
        <f t="shared" si="52"/>
        <v>0</v>
      </c>
    </row>
    <row r="1110" spans="1:5" ht="36" thickBot="1" x14ac:dyDescent="0.55000000000000004">
      <c r="A1110" s="841" t="s">
        <v>271</v>
      </c>
      <c r="B1110" s="826">
        <f>SUM(B1095,B1099,B1104,B1108)</f>
        <v>8598527.629999999</v>
      </c>
      <c r="C1110" s="826">
        <f>SUM(C1095,C1099,C1104,C1108)</f>
        <v>8786803</v>
      </c>
      <c r="D1110" s="826">
        <f>SUM(D1095,D1099,D1104,D1108)</f>
        <v>9548670</v>
      </c>
      <c r="E1110" s="826">
        <f>SUM(E1095,E1099,E1104,E1108)</f>
        <v>761867</v>
      </c>
    </row>
    <row r="1111" spans="1:5" ht="35.25" x14ac:dyDescent="0.5">
      <c r="A1111" s="842" t="s">
        <v>644</v>
      </c>
      <c r="B1111" s="843"/>
      <c r="C1111" s="803"/>
      <c r="D1111" s="803"/>
      <c r="E1111" s="804"/>
    </row>
    <row r="1112" spans="1:5" ht="35.25" x14ac:dyDescent="0.5">
      <c r="A1112" s="844" t="s">
        <v>117</v>
      </c>
      <c r="B1112" s="845"/>
      <c r="C1112" s="806"/>
      <c r="D1112" s="806"/>
      <c r="E1112" s="807"/>
    </row>
    <row r="1113" spans="1:5" ht="35.25" x14ac:dyDescent="0.5">
      <c r="A1113" s="832" t="s">
        <v>747</v>
      </c>
      <c r="B1113" s="846"/>
      <c r="C1113" s="809"/>
      <c r="D1113" s="809"/>
      <c r="E1113" s="810"/>
    </row>
    <row r="1114" spans="1:5" ht="35.25" thickBot="1" x14ac:dyDescent="0.5">
      <c r="A1114" s="836" t="s">
        <v>117</v>
      </c>
      <c r="B1114" s="847"/>
      <c r="C1114" s="812"/>
      <c r="D1114" s="812"/>
      <c r="E1114" s="813"/>
    </row>
    <row r="1115" spans="1:5" ht="35.25" x14ac:dyDescent="0.5">
      <c r="A1115" s="814"/>
      <c r="B1115" s="803" t="str">
        <f>$B$8</f>
        <v>ACTUAL</v>
      </c>
      <c r="C1115" s="803" t="str">
        <f>$C$8</f>
        <v>BUDGETED</v>
      </c>
      <c r="D1115" s="803" t="str">
        <f>$D$8</f>
        <v>BUDGETED</v>
      </c>
      <c r="E1115" s="804" t="str">
        <f>$E$8</f>
        <v>2023-24+/-</v>
      </c>
    </row>
    <row r="1116" spans="1:5" ht="35.25" x14ac:dyDescent="0.5">
      <c r="A1116" s="808" t="s">
        <v>748</v>
      </c>
      <c r="B1116" s="806" t="str">
        <f>$B$9</f>
        <v>2022-23</v>
      </c>
      <c r="C1116" s="806" t="str">
        <f>$C$9</f>
        <v>2022-23</v>
      </c>
      <c r="D1116" s="806" t="str">
        <f>$D$9</f>
        <v>2023-24</v>
      </c>
      <c r="E1116" s="807" t="str">
        <f>$E$9</f>
        <v>2022-23</v>
      </c>
    </row>
    <row r="1117" spans="1:5" ht="35.25" x14ac:dyDescent="0.5">
      <c r="A1117" s="808" t="s">
        <v>749</v>
      </c>
      <c r="B1117" s="815"/>
      <c r="C1117" s="816"/>
      <c r="D1117" s="816"/>
      <c r="E1117" s="810"/>
    </row>
    <row r="1118" spans="1:5" ht="35.25" x14ac:dyDescent="0.5">
      <c r="A1118" s="817"/>
      <c r="B1118" s="818"/>
      <c r="C1118" s="816"/>
      <c r="D1118" s="816"/>
      <c r="E1118" s="810"/>
    </row>
    <row r="1119" spans="1:5" ht="34.5" x14ac:dyDescent="0.45">
      <c r="A1119" s="819" t="s">
        <v>650</v>
      </c>
      <c r="B1119" s="820"/>
      <c r="C1119" s="820"/>
      <c r="D1119" s="820"/>
      <c r="E1119" s="821">
        <f t="shared" ref="E1119:E1134" si="58">D1119-C1119</f>
        <v>0</v>
      </c>
    </row>
    <row r="1120" spans="1:5" ht="34.5" x14ac:dyDescent="0.45">
      <c r="A1120" s="819" t="s">
        <v>651</v>
      </c>
      <c r="B1120" s="820"/>
      <c r="C1120" s="820"/>
      <c r="D1120" s="820"/>
      <c r="E1120" s="821">
        <f t="shared" si="58"/>
        <v>0</v>
      </c>
    </row>
    <row r="1121" spans="1:5" ht="34.5" x14ac:dyDescent="0.45">
      <c r="A1121" s="819" t="s">
        <v>652</v>
      </c>
      <c r="B1121" s="820">
        <v>29446.23</v>
      </c>
      <c r="C1121" s="820">
        <v>29446</v>
      </c>
      <c r="D1121" s="820">
        <v>1951</v>
      </c>
      <c r="E1121" s="821">
        <f t="shared" si="58"/>
        <v>-27495</v>
      </c>
    </row>
    <row r="1122" spans="1:5" ht="35.25" x14ac:dyDescent="0.5">
      <c r="A1122" s="808" t="s">
        <v>181</v>
      </c>
      <c r="B1122" s="822">
        <f>SUM(B1119:B1121)</f>
        <v>29446.23</v>
      </c>
      <c r="C1122" s="822">
        <f>SUM(C1119:C1121)</f>
        <v>29446</v>
      </c>
      <c r="D1122" s="822">
        <f>SUM(D1119:D1121)</f>
        <v>1951</v>
      </c>
      <c r="E1122" s="823">
        <f t="shared" si="58"/>
        <v>-27495</v>
      </c>
    </row>
    <row r="1123" spans="1:5" ht="34.5" x14ac:dyDescent="0.45">
      <c r="A1123" s="819" t="s">
        <v>182</v>
      </c>
      <c r="B1123" s="820"/>
      <c r="C1123" s="820"/>
      <c r="D1123" s="820"/>
      <c r="E1123" s="821">
        <f t="shared" si="58"/>
        <v>0</v>
      </c>
    </row>
    <row r="1124" spans="1:5" ht="34.5" x14ac:dyDescent="0.45">
      <c r="A1124" s="819" t="s">
        <v>183</v>
      </c>
      <c r="B1124" s="820"/>
      <c r="C1124" s="820"/>
      <c r="D1124" s="820"/>
      <c r="E1124" s="821">
        <f t="shared" si="58"/>
        <v>0</v>
      </c>
    </row>
    <row r="1125" spans="1:5" ht="34.5" x14ac:dyDescent="0.45">
      <c r="A1125" s="819" t="s">
        <v>184</v>
      </c>
      <c r="B1125" s="820"/>
      <c r="C1125" s="820"/>
      <c r="D1125" s="820"/>
      <c r="E1125" s="821">
        <f t="shared" si="58"/>
        <v>0</v>
      </c>
    </row>
    <row r="1126" spans="1:5" ht="35.25" x14ac:dyDescent="0.5">
      <c r="A1126" s="808" t="s">
        <v>653</v>
      </c>
      <c r="B1126" s="822">
        <f>SUM(B1123:B1125)</f>
        <v>0</v>
      </c>
      <c r="C1126" s="822">
        <f>SUM(C1123:C1125)</f>
        <v>0</v>
      </c>
      <c r="D1126" s="822">
        <f>SUM(D1123:D1125)</f>
        <v>0</v>
      </c>
      <c r="E1126" s="823">
        <f t="shared" si="58"/>
        <v>0</v>
      </c>
    </row>
    <row r="1127" spans="1:5" ht="34.5" x14ac:dyDescent="0.45">
      <c r="A1127" s="819" t="s">
        <v>186</v>
      </c>
      <c r="B1127" s="820"/>
      <c r="C1127" s="820"/>
      <c r="D1127" s="820"/>
      <c r="E1127" s="821">
        <f t="shared" si="58"/>
        <v>0</v>
      </c>
    </row>
    <row r="1128" spans="1:5" ht="34.5" x14ac:dyDescent="0.45">
      <c r="A1128" s="819" t="s">
        <v>187</v>
      </c>
      <c r="B1128" s="820"/>
      <c r="C1128" s="820"/>
      <c r="D1128" s="820"/>
      <c r="E1128" s="821">
        <f t="shared" si="58"/>
        <v>0</v>
      </c>
    </row>
    <row r="1129" spans="1:5" ht="34.5" x14ac:dyDescent="0.45">
      <c r="A1129" s="819" t="s">
        <v>188</v>
      </c>
      <c r="B1129" s="820"/>
      <c r="C1129" s="820"/>
      <c r="D1129" s="820"/>
      <c r="E1129" s="821">
        <f t="shared" si="58"/>
        <v>0</v>
      </c>
    </row>
    <row r="1130" spans="1:5" ht="34.5" x14ac:dyDescent="0.45">
      <c r="A1130" s="819" t="s">
        <v>189</v>
      </c>
      <c r="B1130" s="820"/>
      <c r="C1130" s="820"/>
      <c r="D1130" s="820"/>
      <c r="E1130" s="821">
        <f t="shared" si="58"/>
        <v>0</v>
      </c>
    </row>
    <row r="1131" spans="1:5" ht="35.25" x14ac:dyDescent="0.5">
      <c r="A1131" s="808" t="s">
        <v>190</v>
      </c>
      <c r="B1131" s="822">
        <f>SUM(B1127:B1130)</f>
        <v>0</v>
      </c>
      <c r="C1131" s="822">
        <f>SUM(C1127:C1130)</f>
        <v>0</v>
      </c>
      <c r="D1131" s="822">
        <f>SUM(D1127:D1130)</f>
        <v>0</v>
      </c>
      <c r="E1131" s="823">
        <f t="shared" si="58"/>
        <v>0</v>
      </c>
    </row>
    <row r="1132" spans="1:5" ht="34.5" x14ac:dyDescent="0.45">
      <c r="A1132" s="819" t="s">
        <v>191</v>
      </c>
      <c r="B1132" s="820"/>
      <c r="C1132" s="820"/>
      <c r="D1132" s="820"/>
      <c r="E1132" s="821">
        <f t="shared" si="58"/>
        <v>0</v>
      </c>
    </row>
    <row r="1133" spans="1:5" ht="34.5" x14ac:dyDescent="0.45">
      <c r="A1133" s="819" t="s">
        <v>192</v>
      </c>
      <c r="B1133" s="820"/>
      <c r="C1133" s="820"/>
      <c r="D1133" s="820"/>
      <c r="E1133" s="821">
        <f t="shared" si="58"/>
        <v>0</v>
      </c>
    </row>
    <row r="1134" spans="1:5" ht="34.5" x14ac:dyDescent="0.45">
      <c r="A1134" s="819" t="s">
        <v>193</v>
      </c>
      <c r="B1134" s="820"/>
      <c r="C1134" s="820"/>
      <c r="D1134" s="820"/>
      <c r="E1134" s="821">
        <f t="shared" si="58"/>
        <v>0</v>
      </c>
    </row>
    <row r="1135" spans="1:5" ht="35.25" x14ac:dyDescent="0.5">
      <c r="A1135" s="808" t="s">
        <v>654</v>
      </c>
      <c r="B1135" s="822">
        <f>SUM(B1132:B1134)</f>
        <v>0</v>
      </c>
      <c r="C1135" s="822">
        <f>SUM(C1132:C1134)</f>
        <v>0</v>
      </c>
      <c r="D1135" s="822">
        <f>SUM(D1132:D1134)</f>
        <v>0</v>
      </c>
      <c r="E1135" s="823">
        <f>SUM(E1132:E1134)</f>
        <v>0</v>
      </c>
    </row>
    <row r="1136" spans="1:5" ht="35.25" x14ac:dyDescent="0.5">
      <c r="A1136" s="808" t="s">
        <v>114</v>
      </c>
      <c r="B1136" s="822"/>
      <c r="C1136" s="822"/>
      <c r="D1136" s="822"/>
      <c r="E1136" s="823"/>
    </row>
    <row r="1137" spans="1:5" ht="36" thickBot="1" x14ac:dyDescent="0.55000000000000004">
      <c r="A1137" s="824" t="s">
        <v>655</v>
      </c>
      <c r="B1137" s="825">
        <f>SUM(B1122,B1126,B1131,B1135)</f>
        <v>29446.23</v>
      </c>
      <c r="C1137" s="825">
        <f>SUM(C1122,C1126,C1131,C1135)</f>
        <v>29446</v>
      </c>
      <c r="D1137" s="825">
        <f>SUM(D1122,D1126,D1131,D1135)</f>
        <v>1951</v>
      </c>
      <c r="E1137" s="826">
        <f>SUM(E1122,E1126,E1131,E1135)</f>
        <v>-27495</v>
      </c>
    </row>
    <row r="1138" spans="1:5" ht="35.25" x14ac:dyDescent="0.5">
      <c r="A1138" s="814"/>
      <c r="B1138" s="803" t="str">
        <f>$B$8</f>
        <v>ACTUAL</v>
      </c>
      <c r="C1138" s="803" t="str">
        <f>$C$8</f>
        <v>BUDGETED</v>
      </c>
      <c r="D1138" s="803" t="str">
        <f>$D$8</f>
        <v>BUDGETED</v>
      </c>
      <c r="E1138" s="804" t="str">
        <f>$E$8</f>
        <v>2023-24+/-</v>
      </c>
    </row>
    <row r="1139" spans="1:5" ht="35.25" x14ac:dyDescent="0.5">
      <c r="A1139" s="808" t="s">
        <v>750</v>
      </c>
      <c r="B1139" s="806" t="str">
        <f>$B$9</f>
        <v>2022-23</v>
      </c>
      <c r="C1139" s="806" t="str">
        <f>$C$9</f>
        <v>2022-23</v>
      </c>
      <c r="D1139" s="806" t="str">
        <f>$D$9</f>
        <v>2023-24</v>
      </c>
      <c r="E1139" s="807" t="str">
        <f>$E$9</f>
        <v>2022-23</v>
      </c>
    </row>
    <row r="1140" spans="1:5" ht="35.25" x14ac:dyDescent="0.5">
      <c r="A1140" s="808" t="s">
        <v>751</v>
      </c>
      <c r="B1140" s="815"/>
      <c r="C1140" s="816"/>
      <c r="D1140" s="816"/>
      <c r="E1140" s="810"/>
    </row>
    <row r="1141" spans="1:5" ht="35.25" x14ac:dyDescent="0.5">
      <c r="A1141" s="817"/>
      <c r="B1141" s="818"/>
      <c r="C1141" s="816"/>
      <c r="D1141" s="816"/>
      <c r="E1141" s="810"/>
    </row>
    <row r="1142" spans="1:5" ht="34.5" x14ac:dyDescent="0.45">
      <c r="A1142" s="819" t="s">
        <v>650</v>
      </c>
      <c r="B1142" s="820">
        <v>38425.89</v>
      </c>
      <c r="C1142" s="820">
        <v>38548</v>
      </c>
      <c r="D1142" s="820">
        <v>38548</v>
      </c>
      <c r="E1142" s="821">
        <f t="shared" ref="E1142:E1157" si="59">D1142-C1142</f>
        <v>0</v>
      </c>
    </row>
    <row r="1143" spans="1:5" ht="34.5" x14ac:dyDescent="0.45">
      <c r="A1143" s="819" t="s">
        <v>651</v>
      </c>
      <c r="B1143" s="820"/>
      <c r="C1143" s="820"/>
      <c r="D1143" s="820"/>
      <c r="E1143" s="821">
        <f t="shared" si="59"/>
        <v>0</v>
      </c>
    </row>
    <row r="1144" spans="1:5" ht="34.5" x14ac:dyDescent="0.45">
      <c r="A1144" s="819" t="s">
        <v>652</v>
      </c>
      <c r="B1144" s="820">
        <v>17905.61</v>
      </c>
      <c r="C1144" s="820">
        <v>18645</v>
      </c>
      <c r="D1144" s="820">
        <v>45557</v>
      </c>
      <c r="E1144" s="821">
        <f t="shared" si="59"/>
        <v>26912</v>
      </c>
    </row>
    <row r="1145" spans="1:5" ht="35.25" x14ac:dyDescent="0.5">
      <c r="A1145" s="808" t="s">
        <v>181</v>
      </c>
      <c r="B1145" s="822">
        <f>SUM(B1142:B1144)</f>
        <v>56331.5</v>
      </c>
      <c r="C1145" s="822">
        <f>SUM(C1142:C1144)</f>
        <v>57193</v>
      </c>
      <c r="D1145" s="822">
        <f>SUM(D1142:D1144)</f>
        <v>84105</v>
      </c>
      <c r="E1145" s="823">
        <f t="shared" si="59"/>
        <v>26912</v>
      </c>
    </row>
    <row r="1146" spans="1:5" ht="34.5" x14ac:dyDescent="0.45">
      <c r="A1146" s="819" t="s">
        <v>182</v>
      </c>
      <c r="B1146" s="820"/>
      <c r="C1146" s="820"/>
      <c r="D1146" s="820"/>
      <c r="E1146" s="821">
        <f t="shared" si="59"/>
        <v>0</v>
      </c>
    </row>
    <row r="1147" spans="1:5" ht="34.5" x14ac:dyDescent="0.45">
      <c r="A1147" s="819" t="s">
        <v>183</v>
      </c>
      <c r="B1147" s="820"/>
      <c r="C1147" s="820"/>
      <c r="D1147" s="820"/>
      <c r="E1147" s="821">
        <f t="shared" si="59"/>
        <v>0</v>
      </c>
    </row>
    <row r="1148" spans="1:5" ht="34.5" x14ac:dyDescent="0.45">
      <c r="A1148" s="819" t="s">
        <v>184</v>
      </c>
      <c r="B1148" s="820"/>
      <c r="C1148" s="820"/>
      <c r="D1148" s="820"/>
      <c r="E1148" s="821">
        <f t="shared" si="59"/>
        <v>0</v>
      </c>
    </row>
    <row r="1149" spans="1:5" ht="35.25" x14ac:dyDescent="0.5">
      <c r="A1149" s="808" t="s">
        <v>653</v>
      </c>
      <c r="B1149" s="822">
        <f>SUM(B1146:B1148)</f>
        <v>0</v>
      </c>
      <c r="C1149" s="822">
        <f>SUM(C1146:C1148)</f>
        <v>0</v>
      </c>
      <c r="D1149" s="822">
        <f>SUM(D1146:D1148)</f>
        <v>0</v>
      </c>
      <c r="E1149" s="823">
        <f t="shared" si="59"/>
        <v>0</v>
      </c>
    </row>
    <row r="1150" spans="1:5" ht="34.5" x14ac:dyDescent="0.45">
      <c r="A1150" s="819" t="s">
        <v>186</v>
      </c>
      <c r="B1150" s="820"/>
      <c r="C1150" s="820"/>
      <c r="D1150" s="820"/>
      <c r="E1150" s="821">
        <f t="shared" si="59"/>
        <v>0</v>
      </c>
    </row>
    <row r="1151" spans="1:5" ht="34.5" x14ac:dyDescent="0.45">
      <c r="A1151" s="819" t="s">
        <v>187</v>
      </c>
      <c r="B1151" s="820"/>
      <c r="C1151" s="820"/>
      <c r="D1151" s="820"/>
      <c r="E1151" s="821">
        <f t="shared" si="59"/>
        <v>0</v>
      </c>
    </row>
    <row r="1152" spans="1:5" ht="34.5" x14ac:dyDescent="0.45">
      <c r="A1152" s="819" t="s">
        <v>188</v>
      </c>
      <c r="B1152" s="820"/>
      <c r="C1152" s="820"/>
      <c r="D1152" s="820"/>
      <c r="E1152" s="821">
        <f t="shared" si="59"/>
        <v>0</v>
      </c>
    </row>
    <row r="1153" spans="1:5" ht="34.5" x14ac:dyDescent="0.45">
      <c r="A1153" s="819" t="s">
        <v>189</v>
      </c>
      <c r="B1153" s="820"/>
      <c r="C1153" s="820"/>
      <c r="D1153" s="820"/>
      <c r="E1153" s="821">
        <f t="shared" si="59"/>
        <v>0</v>
      </c>
    </row>
    <row r="1154" spans="1:5" ht="35.25" x14ac:dyDescent="0.5">
      <c r="A1154" s="808" t="s">
        <v>190</v>
      </c>
      <c r="B1154" s="822">
        <f>SUM(B1150:B1153)</f>
        <v>0</v>
      </c>
      <c r="C1154" s="822">
        <f>SUM(C1150:C1153)</f>
        <v>0</v>
      </c>
      <c r="D1154" s="822">
        <f>SUM(D1150:D1153)</f>
        <v>0</v>
      </c>
      <c r="E1154" s="823">
        <f t="shared" si="59"/>
        <v>0</v>
      </c>
    </row>
    <row r="1155" spans="1:5" ht="34.5" x14ac:dyDescent="0.45">
      <c r="A1155" s="819" t="s">
        <v>191</v>
      </c>
      <c r="B1155" s="820"/>
      <c r="C1155" s="820"/>
      <c r="D1155" s="820"/>
      <c r="E1155" s="821">
        <f t="shared" si="59"/>
        <v>0</v>
      </c>
    </row>
    <row r="1156" spans="1:5" ht="34.5" x14ac:dyDescent="0.45">
      <c r="A1156" s="819" t="s">
        <v>192</v>
      </c>
      <c r="B1156" s="820"/>
      <c r="C1156" s="820"/>
      <c r="D1156" s="820"/>
      <c r="E1156" s="821">
        <f t="shared" si="59"/>
        <v>0</v>
      </c>
    </row>
    <row r="1157" spans="1:5" ht="34.5" x14ac:dyDescent="0.45">
      <c r="A1157" s="819" t="s">
        <v>193</v>
      </c>
      <c r="B1157" s="820"/>
      <c r="C1157" s="820"/>
      <c r="D1157" s="820"/>
      <c r="E1157" s="821">
        <f t="shared" si="59"/>
        <v>0</v>
      </c>
    </row>
    <row r="1158" spans="1:5" ht="35.25" x14ac:dyDescent="0.5">
      <c r="A1158" s="808" t="s">
        <v>654</v>
      </c>
      <c r="B1158" s="822">
        <f>SUM(B1155:B1157)</f>
        <v>0</v>
      </c>
      <c r="C1158" s="822">
        <f>SUM(C1155:C1157)</f>
        <v>0</v>
      </c>
      <c r="D1158" s="822">
        <f>SUM(D1155:D1157)</f>
        <v>0</v>
      </c>
      <c r="E1158" s="823">
        <f>SUM(E1155:E1157)</f>
        <v>0</v>
      </c>
    </row>
    <row r="1159" spans="1:5" ht="35.25" x14ac:dyDescent="0.5">
      <c r="A1159" s="808" t="s">
        <v>114</v>
      </c>
      <c r="B1159" s="822"/>
      <c r="C1159" s="822"/>
      <c r="D1159" s="822"/>
      <c r="E1159" s="823"/>
    </row>
    <row r="1160" spans="1:5" ht="36" thickBot="1" x14ac:dyDescent="0.55000000000000004">
      <c r="A1160" s="824" t="s">
        <v>655</v>
      </c>
      <c r="B1160" s="825">
        <f>SUM(B1145,B1149,B1154,B1158)</f>
        <v>56331.5</v>
      </c>
      <c r="C1160" s="825">
        <f>SUM(C1145,C1149,C1154,C1158)</f>
        <v>57193</v>
      </c>
      <c r="D1160" s="825">
        <f>SUM(D1145,D1149,D1154,D1158)</f>
        <v>84105</v>
      </c>
      <c r="E1160" s="826">
        <f>SUM(E1145,E1149,E1154,E1158)</f>
        <v>26912</v>
      </c>
    </row>
    <row r="1161" spans="1:5" ht="35.25" x14ac:dyDescent="0.5">
      <c r="A1161" s="814"/>
      <c r="B1161" s="803" t="str">
        <f>$B$8</f>
        <v>ACTUAL</v>
      </c>
      <c r="C1161" s="803" t="str">
        <f>$C$8</f>
        <v>BUDGETED</v>
      </c>
      <c r="D1161" s="803" t="str">
        <f>$D$8</f>
        <v>BUDGETED</v>
      </c>
      <c r="E1161" s="804" t="str">
        <f>$E$8</f>
        <v>2023-24+/-</v>
      </c>
    </row>
    <row r="1162" spans="1:5" ht="35.25" x14ac:dyDescent="0.5">
      <c r="A1162" s="808" t="s">
        <v>752</v>
      </c>
      <c r="B1162" s="806" t="str">
        <f>$B$9</f>
        <v>2022-23</v>
      </c>
      <c r="C1162" s="806" t="str">
        <f>$C$9</f>
        <v>2022-23</v>
      </c>
      <c r="D1162" s="806" t="str">
        <f>$D$9</f>
        <v>2023-24</v>
      </c>
      <c r="E1162" s="807" t="str">
        <f>$E$9</f>
        <v>2022-23</v>
      </c>
    </row>
    <row r="1163" spans="1:5" ht="35.25" x14ac:dyDescent="0.5">
      <c r="A1163" s="808" t="s">
        <v>753</v>
      </c>
      <c r="B1163" s="815"/>
      <c r="C1163" s="816"/>
      <c r="D1163" s="816"/>
      <c r="E1163" s="810"/>
    </row>
    <row r="1164" spans="1:5" ht="35.25" x14ac:dyDescent="0.5">
      <c r="A1164" s="817"/>
      <c r="B1164" s="818"/>
      <c r="C1164" s="816"/>
      <c r="D1164" s="816"/>
      <c r="E1164" s="810"/>
    </row>
    <row r="1165" spans="1:5" ht="34.5" x14ac:dyDescent="0.45">
      <c r="A1165" s="819" t="s">
        <v>650</v>
      </c>
      <c r="B1165" s="820">
        <v>164081.41</v>
      </c>
      <c r="C1165" s="820">
        <v>164081</v>
      </c>
      <c r="D1165" s="820">
        <v>147951</v>
      </c>
      <c r="E1165" s="821">
        <f t="shared" ref="E1165:E1180" si="60">D1165-C1165</f>
        <v>-16130</v>
      </c>
    </row>
    <row r="1166" spans="1:5" ht="34.5" x14ac:dyDescent="0.45">
      <c r="A1166" s="819" t="s">
        <v>651</v>
      </c>
      <c r="B1166" s="820"/>
      <c r="C1166" s="820"/>
      <c r="D1166" s="820"/>
      <c r="E1166" s="821">
        <f t="shared" si="60"/>
        <v>0</v>
      </c>
    </row>
    <row r="1167" spans="1:5" ht="34.5" x14ac:dyDescent="0.45">
      <c r="A1167" s="819" t="s">
        <v>652</v>
      </c>
      <c r="B1167" s="820">
        <v>48270.22</v>
      </c>
      <c r="C1167" s="820">
        <v>48270</v>
      </c>
      <c r="D1167" s="820">
        <v>45091</v>
      </c>
      <c r="E1167" s="821">
        <f t="shared" si="60"/>
        <v>-3179</v>
      </c>
    </row>
    <row r="1168" spans="1:5" ht="35.25" x14ac:dyDescent="0.5">
      <c r="A1168" s="808" t="s">
        <v>181</v>
      </c>
      <c r="B1168" s="822">
        <f>SUM(B1165:B1167)</f>
        <v>212351.63</v>
      </c>
      <c r="C1168" s="822">
        <f>SUM(C1165:C1167)</f>
        <v>212351</v>
      </c>
      <c r="D1168" s="822">
        <f>SUM(D1165:D1167)</f>
        <v>193042</v>
      </c>
      <c r="E1168" s="823">
        <f t="shared" si="60"/>
        <v>-19309</v>
      </c>
    </row>
    <row r="1169" spans="1:5" ht="34.5" x14ac:dyDescent="0.45">
      <c r="A1169" s="819" t="s">
        <v>182</v>
      </c>
      <c r="B1169" s="820">
        <v>3748.98</v>
      </c>
      <c r="C1169" s="820">
        <v>3749</v>
      </c>
      <c r="D1169" s="820">
        <v>1000</v>
      </c>
      <c r="E1169" s="821">
        <f t="shared" si="60"/>
        <v>-2749</v>
      </c>
    </row>
    <row r="1170" spans="1:5" ht="34.5" x14ac:dyDescent="0.45">
      <c r="A1170" s="819" t="s">
        <v>183</v>
      </c>
      <c r="B1170" s="820"/>
      <c r="C1170" s="820"/>
      <c r="D1170" s="820"/>
      <c r="E1170" s="821">
        <f t="shared" si="60"/>
        <v>0</v>
      </c>
    </row>
    <row r="1171" spans="1:5" ht="34.5" x14ac:dyDescent="0.45">
      <c r="A1171" s="819" t="s">
        <v>184</v>
      </c>
      <c r="B1171" s="820"/>
      <c r="C1171" s="820"/>
      <c r="D1171" s="820"/>
      <c r="E1171" s="821">
        <f t="shared" si="60"/>
        <v>0</v>
      </c>
    </row>
    <row r="1172" spans="1:5" ht="35.25" x14ac:dyDescent="0.5">
      <c r="A1172" s="808" t="s">
        <v>653</v>
      </c>
      <c r="B1172" s="822">
        <f>SUM(B1169:B1171)</f>
        <v>3748.98</v>
      </c>
      <c r="C1172" s="822">
        <f>SUM(C1169:C1171)</f>
        <v>3749</v>
      </c>
      <c r="D1172" s="822">
        <f>SUM(D1169:D1171)</f>
        <v>1000</v>
      </c>
      <c r="E1172" s="823">
        <f t="shared" si="60"/>
        <v>-2749</v>
      </c>
    </row>
    <row r="1173" spans="1:5" ht="34.5" x14ac:dyDescent="0.45">
      <c r="A1173" s="819" t="s">
        <v>186</v>
      </c>
      <c r="B1173" s="820"/>
      <c r="C1173" s="820"/>
      <c r="D1173" s="820"/>
      <c r="E1173" s="821">
        <f t="shared" si="60"/>
        <v>0</v>
      </c>
    </row>
    <row r="1174" spans="1:5" ht="34.5" x14ac:dyDescent="0.45">
      <c r="A1174" s="819" t="s">
        <v>187</v>
      </c>
      <c r="B1174" s="820"/>
      <c r="C1174" s="820"/>
      <c r="D1174" s="820"/>
      <c r="E1174" s="821">
        <f t="shared" si="60"/>
        <v>0</v>
      </c>
    </row>
    <row r="1175" spans="1:5" ht="34.5" x14ac:dyDescent="0.45">
      <c r="A1175" s="819" t="s">
        <v>188</v>
      </c>
      <c r="B1175" s="820"/>
      <c r="C1175" s="820"/>
      <c r="D1175" s="820"/>
      <c r="E1175" s="821">
        <f t="shared" si="60"/>
        <v>0</v>
      </c>
    </row>
    <row r="1176" spans="1:5" ht="34.5" x14ac:dyDescent="0.45">
      <c r="A1176" s="819" t="s">
        <v>189</v>
      </c>
      <c r="B1176" s="820"/>
      <c r="C1176" s="820"/>
      <c r="D1176" s="820"/>
      <c r="E1176" s="821">
        <f t="shared" si="60"/>
        <v>0</v>
      </c>
    </row>
    <row r="1177" spans="1:5" ht="35.25" x14ac:dyDescent="0.5">
      <c r="A1177" s="808" t="s">
        <v>190</v>
      </c>
      <c r="B1177" s="822">
        <f>SUM(B1173:B1176)</f>
        <v>0</v>
      </c>
      <c r="C1177" s="822">
        <f>SUM(C1173:C1176)</f>
        <v>0</v>
      </c>
      <c r="D1177" s="822">
        <f>SUM(D1173:D1176)</f>
        <v>0</v>
      </c>
      <c r="E1177" s="823">
        <f t="shared" si="60"/>
        <v>0</v>
      </c>
    </row>
    <row r="1178" spans="1:5" ht="34.5" x14ac:dyDescent="0.45">
      <c r="A1178" s="819" t="s">
        <v>191</v>
      </c>
      <c r="B1178" s="820"/>
      <c r="C1178" s="820"/>
      <c r="D1178" s="820"/>
      <c r="E1178" s="821">
        <f t="shared" si="60"/>
        <v>0</v>
      </c>
    </row>
    <row r="1179" spans="1:5" ht="34.5" x14ac:dyDescent="0.45">
      <c r="A1179" s="819" t="s">
        <v>192</v>
      </c>
      <c r="B1179" s="820"/>
      <c r="C1179" s="820"/>
      <c r="D1179" s="820"/>
      <c r="E1179" s="821">
        <f t="shared" si="60"/>
        <v>0</v>
      </c>
    </row>
    <row r="1180" spans="1:5" ht="34.5" x14ac:dyDescent="0.45">
      <c r="A1180" s="819" t="s">
        <v>193</v>
      </c>
      <c r="B1180" s="820"/>
      <c r="C1180" s="820"/>
      <c r="D1180" s="820"/>
      <c r="E1180" s="821">
        <f t="shared" si="60"/>
        <v>0</v>
      </c>
    </row>
    <row r="1181" spans="1:5" ht="35.25" x14ac:dyDescent="0.5">
      <c r="A1181" s="808" t="s">
        <v>654</v>
      </c>
      <c r="B1181" s="822">
        <f>SUM(B1178:B1180)</f>
        <v>0</v>
      </c>
      <c r="C1181" s="822">
        <f>SUM(C1178:C1180)</f>
        <v>0</v>
      </c>
      <c r="D1181" s="822">
        <f>SUM(D1178:D1180)</f>
        <v>0</v>
      </c>
      <c r="E1181" s="823">
        <f>SUM(E1178:E1180)</f>
        <v>0</v>
      </c>
    </row>
    <row r="1182" spans="1:5" ht="35.25" x14ac:dyDescent="0.5">
      <c r="A1182" s="808" t="s">
        <v>114</v>
      </c>
      <c r="B1182" s="822"/>
      <c r="C1182" s="822"/>
      <c r="D1182" s="822"/>
      <c r="E1182" s="823"/>
    </row>
    <row r="1183" spans="1:5" ht="36" thickBot="1" x14ac:dyDescent="0.55000000000000004">
      <c r="A1183" s="824" t="s">
        <v>655</v>
      </c>
      <c r="B1183" s="825">
        <f>SUM(B1168,B1172,B1177,B1181)</f>
        <v>216100.61000000002</v>
      </c>
      <c r="C1183" s="825">
        <f>SUM(C1168,C1172,C1177,C1181)</f>
        <v>216100</v>
      </c>
      <c r="D1183" s="825">
        <f>SUM(D1168,D1172,D1177,D1181)</f>
        <v>194042</v>
      </c>
      <c r="E1183" s="826">
        <f>SUM(E1168,E1172,E1177,E1181)</f>
        <v>-22058</v>
      </c>
    </row>
    <row r="1184" spans="1:5" ht="35.25" x14ac:dyDescent="0.5">
      <c r="A1184" s="814"/>
      <c r="B1184" s="803" t="str">
        <f>$B$8</f>
        <v>ACTUAL</v>
      </c>
      <c r="C1184" s="803" t="str">
        <f>$C$8</f>
        <v>BUDGETED</v>
      </c>
      <c r="D1184" s="803" t="str">
        <f>$D$8</f>
        <v>BUDGETED</v>
      </c>
      <c r="E1184" s="804" t="str">
        <f>$E$8</f>
        <v>2023-24+/-</v>
      </c>
    </row>
    <row r="1185" spans="1:5" ht="35.25" x14ac:dyDescent="0.5">
      <c r="A1185" s="808" t="s">
        <v>754</v>
      </c>
      <c r="B1185" s="806" t="str">
        <f>$B$9</f>
        <v>2022-23</v>
      </c>
      <c r="C1185" s="806" t="str">
        <f>$C$9</f>
        <v>2022-23</v>
      </c>
      <c r="D1185" s="806" t="str">
        <f>$D$9</f>
        <v>2023-24</v>
      </c>
      <c r="E1185" s="807" t="str">
        <f>$E$9</f>
        <v>2022-23</v>
      </c>
    </row>
    <row r="1186" spans="1:5" ht="35.25" x14ac:dyDescent="0.5">
      <c r="A1186" s="808" t="s">
        <v>755</v>
      </c>
      <c r="B1186" s="815"/>
      <c r="C1186" s="816"/>
      <c r="D1186" s="816"/>
      <c r="E1186" s="810"/>
    </row>
    <row r="1187" spans="1:5" ht="35.25" x14ac:dyDescent="0.5">
      <c r="A1187" s="817"/>
      <c r="B1187" s="818"/>
      <c r="C1187" s="816"/>
      <c r="D1187" s="816"/>
      <c r="E1187" s="810"/>
    </row>
    <row r="1188" spans="1:5" ht="34.5" x14ac:dyDescent="0.45">
      <c r="A1188" s="819" t="s">
        <v>650</v>
      </c>
      <c r="B1188" s="820">
        <v>166682.70000000001</v>
      </c>
      <c r="C1188" s="820">
        <v>169295</v>
      </c>
      <c r="D1188" s="820">
        <v>169294</v>
      </c>
      <c r="E1188" s="821">
        <f t="shared" ref="E1188:E1203" si="61">D1188-C1188</f>
        <v>-1</v>
      </c>
    </row>
    <row r="1189" spans="1:5" ht="34.5" x14ac:dyDescent="0.45">
      <c r="A1189" s="819" t="s">
        <v>651</v>
      </c>
      <c r="B1189" s="820"/>
      <c r="C1189" s="820"/>
      <c r="D1189" s="820"/>
      <c r="E1189" s="821">
        <f t="shared" si="61"/>
        <v>0</v>
      </c>
    </row>
    <row r="1190" spans="1:5" ht="34.5" x14ac:dyDescent="0.45">
      <c r="A1190" s="819" t="s">
        <v>652</v>
      </c>
      <c r="B1190" s="820">
        <v>79640.740000000005</v>
      </c>
      <c r="C1190" s="820">
        <v>82822</v>
      </c>
      <c r="D1190" s="820">
        <v>82647</v>
      </c>
      <c r="E1190" s="821">
        <f t="shared" si="61"/>
        <v>-175</v>
      </c>
    </row>
    <row r="1191" spans="1:5" ht="35.25" x14ac:dyDescent="0.5">
      <c r="A1191" s="808" t="s">
        <v>181</v>
      </c>
      <c r="B1191" s="822">
        <f>SUM(B1188:B1190)</f>
        <v>246323.44</v>
      </c>
      <c r="C1191" s="822">
        <f>SUM(C1188:C1190)</f>
        <v>252117</v>
      </c>
      <c r="D1191" s="822">
        <f>SUM(D1188:D1190)</f>
        <v>251941</v>
      </c>
      <c r="E1191" s="823">
        <f t="shared" si="61"/>
        <v>-176</v>
      </c>
    </row>
    <row r="1192" spans="1:5" ht="34.5" x14ac:dyDescent="0.45">
      <c r="A1192" s="819" t="s">
        <v>182</v>
      </c>
      <c r="B1192" s="820">
        <v>746.64</v>
      </c>
      <c r="C1192" s="820">
        <v>1624</v>
      </c>
      <c r="D1192" s="820">
        <v>1000</v>
      </c>
      <c r="E1192" s="821">
        <f t="shared" si="61"/>
        <v>-624</v>
      </c>
    </row>
    <row r="1193" spans="1:5" ht="34.5" x14ac:dyDescent="0.45">
      <c r="A1193" s="819" t="s">
        <v>183</v>
      </c>
      <c r="B1193" s="820">
        <v>96</v>
      </c>
      <c r="C1193" s="820">
        <v>96</v>
      </c>
      <c r="D1193" s="820"/>
      <c r="E1193" s="821">
        <f t="shared" si="61"/>
        <v>-96</v>
      </c>
    </row>
    <row r="1194" spans="1:5" ht="34.5" x14ac:dyDescent="0.45">
      <c r="A1194" s="819" t="s">
        <v>184</v>
      </c>
      <c r="B1194" s="820"/>
      <c r="C1194" s="820"/>
      <c r="D1194" s="820"/>
      <c r="E1194" s="821">
        <f t="shared" si="61"/>
        <v>0</v>
      </c>
    </row>
    <row r="1195" spans="1:5" ht="35.25" x14ac:dyDescent="0.5">
      <c r="A1195" s="808" t="s">
        <v>653</v>
      </c>
      <c r="B1195" s="822">
        <f>SUM(B1192:B1194)</f>
        <v>842.64</v>
      </c>
      <c r="C1195" s="822">
        <f>SUM(C1192:C1194)</f>
        <v>1720</v>
      </c>
      <c r="D1195" s="822">
        <f>SUM(D1192:D1194)</f>
        <v>1000</v>
      </c>
      <c r="E1195" s="823">
        <f t="shared" si="61"/>
        <v>-720</v>
      </c>
    </row>
    <row r="1196" spans="1:5" ht="34.5" x14ac:dyDescent="0.45">
      <c r="A1196" s="819" t="s">
        <v>186</v>
      </c>
      <c r="B1196" s="820"/>
      <c r="C1196" s="820"/>
      <c r="D1196" s="820"/>
      <c r="E1196" s="821">
        <f t="shared" si="61"/>
        <v>0</v>
      </c>
    </row>
    <row r="1197" spans="1:5" ht="34.5" x14ac:dyDescent="0.45">
      <c r="A1197" s="819" t="s">
        <v>187</v>
      </c>
      <c r="B1197" s="820"/>
      <c r="C1197" s="820"/>
      <c r="D1197" s="820"/>
      <c r="E1197" s="821">
        <f t="shared" si="61"/>
        <v>0</v>
      </c>
    </row>
    <row r="1198" spans="1:5" ht="34.5" x14ac:dyDescent="0.45">
      <c r="A1198" s="819" t="s">
        <v>188</v>
      </c>
      <c r="B1198" s="820"/>
      <c r="C1198" s="820"/>
      <c r="D1198" s="820"/>
      <c r="E1198" s="821">
        <f t="shared" si="61"/>
        <v>0</v>
      </c>
    </row>
    <row r="1199" spans="1:5" ht="34.5" x14ac:dyDescent="0.45">
      <c r="A1199" s="819" t="s">
        <v>189</v>
      </c>
      <c r="B1199" s="820"/>
      <c r="C1199" s="820"/>
      <c r="D1199" s="820"/>
      <c r="E1199" s="821">
        <f t="shared" si="61"/>
        <v>0</v>
      </c>
    </row>
    <row r="1200" spans="1:5" ht="35.25" x14ac:dyDescent="0.5">
      <c r="A1200" s="808" t="s">
        <v>190</v>
      </c>
      <c r="B1200" s="822">
        <f>SUM(B1196:B1199)</f>
        <v>0</v>
      </c>
      <c r="C1200" s="822">
        <f>SUM(C1196:C1199)</f>
        <v>0</v>
      </c>
      <c r="D1200" s="822">
        <f>SUM(D1196:D1199)</f>
        <v>0</v>
      </c>
      <c r="E1200" s="823">
        <f t="shared" si="61"/>
        <v>0</v>
      </c>
    </row>
    <row r="1201" spans="1:5" ht="34.5" x14ac:dyDescent="0.45">
      <c r="A1201" s="819" t="s">
        <v>191</v>
      </c>
      <c r="B1201" s="820"/>
      <c r="C1201" s="820"/>
      <c r="D1201" s="820"/>
      <c r="E1201" s="821">
        <f t="shared" si="61"/>
        <v>0</v>
      </c>
    </row>
    <row r="1202" spans="1:5" ht="34.5" x14ac:dyDescent="0.45">
      <c r="A1202" s="819" t="s">
        <v>192</v>
      </c>
      <c r="B1202" s="820"/>
      <c r="C1202" s="820"/>
      <c r="D1202" s="820"/>
      <c r="E1202" s="821">
        <f t="shared" si="61"/>
        <v>0</v>
      </c>
    </row>
    <row r="1203" spans="1:5" ht="34.5" x14ac:dyDescent="0.45">
      <c r="A1203" s="819" t="s">
        <v>193</v>
      </c>
      <c r="B1203" s="820"/>
      <c r="C1203" s="820"/>
      <c r="D1203" s="820"/>
      <c r="E1203" s="821">
        <f t="shared" si="61"/>
        <v>0</v>
      </c>
    </row>
    <row r="1204" spans="1:5" ht="35.25" x14ac:dyDescent="0.5">
      <c r="A1204" s="808" t="s">
        <v>654</v>
      </c>
      <c r="B1204" s="822">
        <f>SUM(B1201:B1203)</f>
        <v>0</v>
      </c>
      <c r="C1204" s="822">
        <f>SUM(C1201:C1203)</f>
        <v>0</v>
      </c>
      <c r="D1204" s="822">
        <f>SUM(D1201:D1203)</f>
        <v>0</v>
      </c>
      <c r="E1204" s="823">
        <f>SUM(E1201:E1203)</f>
        <v>0</v>
      </c>
    </row>
    <row r="1205" spans="1:5" ht="35.25" x14ac:dyDescent="0.5">
      <c r="A1205" s="808" t="s">
        <v>114</v>
      </c>
      <c r="B1205" s="822"/>
      <c r="C1205" s="822"/>
      <c r="D1205" s="822"/>
      <c r="E1205" s="823"/>
    </row>
    <row r="1206" spans="1:5" ht="36" thickBot="1" x14ac:dyDescent="0.55000000000000004">
      <c r="A1206" s="824" t="s">
        <v>655</v>
      </c>
      <c r="B1206" s="825">
        <f>SUM(B1191,B1195,B1200,B1204)</f>
        <v>247166.08000000002</v>
      </c>
      <c r="C1206" s="825">
        <f>SUM(C1191,C1195,C1200,C1204)</f>
        <v>253837</v>
      </c>
      <c r="D1206" s="825">
        <f>SUM(D1191,D1195,D1200,D1204)</f>
        <v>252941</v>
      </c>
      <c r="E1206" s="826">
        <f>SUM(E1191,E1195,E1200,E1204)</f>
        <v>-896</v>
      </c>
    </row>
    <row r="1207" spans="1:5" ht="35.25" x14ac:dyDescent="0.5">
      <c r="A1207" s="814"/>
      <c r="B1207" s="803" t="str">
        <f>$B$8</f>
        <v>ACTUAL</v>
      </c>
      <c r="C1207" s="803" t="str">
        <f>$C$8</f>
        <v>BUDGETED</v>
      </c>
      <c r="D1207" s="803" t="str">
        <f>$D$8</f>
        <v>BUDGETED</v>
      </c>
      <c r="E1207" s="804" t="str">
        <f>$E$8</f>
        <v>2023-24+/-</v>
      </c>
    </row>
    <row r="1208" spans="1:5" ht="35.25" x14ac:dyDescent="0.5">
      <c r="A1208" s="808" t="s">
        <v>756</v>
      </c>
      <c r="B1208" s="806" t="str">
        <f>$B$9</f>
        <v>2022-23</v>
      </c>
      <c r="C1208" s="806" t="str">
        <f>$C$9</f>
        <v>2022-23</v>
      </c>
      <c r="D1208" s="806" t="str">
        <f>$D$9</f>
        <v>2023-24</v>
      </c>
      <c r="E1208" s="807" t="str">
        <f>$E$9</f>
        <v>2022-23</v>
      </c>
    </row>
    <row r="1209" spans="1:5" ht="35.25" x14ac:dyDescent="0.5">
      <c r="A1209" s="808" t="s">
        <v>757</v>
      </c>
      <c r="B1209" s="815"/>
      <c r="C1209" s="816"/>
      <c r="D1209" s="816"/>
      <c r="E1209" s="810"/>
    </row>
    <row r="1210" spans="1:5" ht="35.25" x14ac:dyDescent="0.5">
      <c r="A1210" s="817"/>
      <c r="B1210" s="818"/>
      <c r="C1210" s="816"/>
      <c r="D1210" s="816"/>
      <c r="E1210" s="810"/>
    </row>
    <row r="1211" spans="1:5" ht="34.5" x14ac:dyDescent="0.45">
      <c r="A1211" s="819" t="s">
        <v>650</v>
      </c>
      <c r="B1211" s="820">
        <v>57271.46</v>
      </c>
      <c r="C1211" s="820">
        <v>57272</v>
      </c>
      <c r="D1211" s="820">
        <v>132524</v>
      </c>
      <c r="E1211" s="821">
        <f t="shared" ref="E1211:E1226" si="62">D1211-C1211</f>
        <v>75252</v>
      </c>
    </row>
    <row r="1212" spans="1:5" ht="34.5" x14ac:dyDescent="0.45">
      <c r="A1212" s="819" t="s">
        <v>651</v>
      </c>
      <c r="B1212" s="820"/>
      <c r="C1212" s="820"/>
      <c r="D1212" s="820"/>
      <c r="E1212" s="821">
        <f t="shared" si="62"/>
        <v>0</v>
      </c>
    </row>
    <row r="1213" spans="1:5" ht="34.5" x14ac:dyDescent="0.45">
      <c r="A1213" s="819" t="s">
        <v>652</v>
      </c>
      <c r="B1213" s="820">
        <v>24648.25</v>
      </c>
      <c r="C1213" s="820">
        <v>24649</v>
      </c>
      <c r="D1213" s="820">
        <v>48589</v>
      </c>
      <c r="E1213" s="821">
        <f t="shared" si="62"/>
        <v>23940</v>
      </c>
    </row>
    <row r="1214" spans="1:5" ht="35.25" x14ac:dyDescent="0.5">
      <c r="A1214" s="808" t="s">
        <v>181</v>
      </c>
      <c r="B1214" s="822">
        <f>SUM(B1211:B1213)</f>
        <v>81919.709999999992</v>
      </c>
      <c r="C1214" s="822">
        <f>SUM(C1211:C1213)</f>
        <v>81921</v>
      </c>
      <c r="D1214" s="822">
        <f>SUM(D1211:D1213)</f>
        <v>181113</v>
      </c>
      <c r="E1214" s="823">
        <f t="shared" si="62"/>
        <v>99192</v>
      </c>
    </row>
    <row r="1215" spans="1:5" ht="34.5" x14ac:dyDescent="0.45">
      <c r="A1215" s="819" t="s">
        <v>182</v>
      </c>
      <c r="B1215" s="820">
        <v>2854.27</v>
      </c>
      <c r="C1215" s="820">
        <v>2854</v>
      </c>
      <c r="D1215" s="820">
        <v>367</v>
      </c>
      <c r="E1215" s="821">
        <f t="shared" si="62"/>
        <v>-2487</v>
      </c>
    </row>
    <row r="1216" spans="1:5" ht="34.5" x14ac:dyDescent="0.45">
      <c r="A1216" s="819" t="s">
        <v>183</v>
      </c>
      <c r="B1216" s="820">
        <v>326</v>
      </c>
      <c r="C1216" s="820">
        <v>2509</v>
      </c>
      <c r="D1216" s="820">
        <v>2509</v>
      </c>
      <c r="E1216" s="821">
        <f t="shared" si="62"/>
        <v>0</v>
      </c>
    </row>
    <row r="1217" spans="1:5" ht="34.5" x14ac:dyDescent="0.45">
      <c r="A1217" s="819" t="s">
        <v>184</v>
      </c>
      <c r="B1217" s="820">
        <v>532.53</v>
      </c>
      <c r="C1217" s="820">
        <v>533</v>
      </c>
      <c r="D1217" s="820">
        <v>111</v>
      </c>
      <c r="E1217" s="821">
        <f t="shared" si="62"/>
        <v>-422</v>
      </c>
    </row>
    <row r="1218" spans="1:5" ht="35.25" x14ac:dyDescent="0.5">
      <c r="A1218" s="808" t="s">
        <v>653</v>
      </c>
      <c r="B1218" s="822">
        <f>SUM(B1215:B1217)</f>
        <v>3712.8</v>
      </c>
      <c r="C1218" s="822">
        <f>SUM(C1215:C1217)</f>
        <v>5896</v>
      </c>
      <c r="D1218" s="822">
        <f>SUM(D1215:D1217)</f>
        <v>2987</v>
      </c>
      <c r="E1218" s="823">
        <f t="shared" si="62"/>
        <v>-2909</v>
      </c>
    </row>
    <row r="1219" spans="1:5" ht="34.5" x14ac:dyDescent="0.45">
      <c r="A1219" s="819" t="s">
        <v>186</v>
      </c>
      <c r="B1219" s="820"/>
      <c r="C1219" s="820">
        <v>53</v>
      </c>
      <c r="D1219" s="820">
        <v>53</v>
      </c>
      <c r="E1219" s="821">
        <f t="shared" si="62"/>
        <v>0</v>
      </c>
    </row>
    <row r="1220" spans="1:5" ht="34.5" x14ac:dyDescent="0.45">
      <c r="A1220" s="819" t="s">
        <v>187</v>
      </c>
      <c r="B1220" s="820"/>
      <c r="C1220" s="820"/>
      <c r="D1220" s="820"/>
      <c r="E1220" s="821">
        <f t="shared" si="62"/>
        <v>0</v>
      </c>
    </row>
    <row r="1221" spans="1:5" ht="34.5" x14ac:dyDescent="0.45">
      <c r="A1221" s="819" t="s">
        <v>188</v>
      </c>
      <c r="B1221" s="820"/>
      <c r="C1221" s="820"/>
      <c r="D1221" s="820"/>
      <c r="E1221" s="821">
        <f t="shared" si="62"/>
        <v>0</v>
      </c>
    </row>
    <row r="1222" spans="1:5" ht="34.5" x14ac:dyDescent="0.45">
      <c r="A1222" s="819" t="s">
        <v>189</v>
      </c>
      <c r="B1222" s="820"/>
      <c r="C1222" s="820"/>
      <c r="D1222" s="820"/>
      <c r="E1222" s="821">
        <f t="shared" si="62"/>
        <v>0</v>
      </c>
    </row>
    <row r="1223" spans="1:5" ht="35.25" x14ac:dyDescent="0.5">
      <c r="A1223" s="808" t="s">
        <v>190</v>
      </c>
      <c r="B1223" s="822">
        <f>SUM(B1219:B1222)</f>
        <v>0</v>
      </c>
      <c r="C1223" s="822">
        <f>SUM(C1219:C1222)</f>
        <v>53</v>
      </c>
      <c r="D1223" s="822">
        <f>SUM(D1219:D1222)</f>
        <v>53</v>
      </c>
      <c r="E1223" s="823">
        <f t="shared" si="62"/>
        <v>0</v>
      </c>
    </row>
    <row r="1224" spans="1:5" ht="34.5" x14ac:dyDescent="0.45">
      <c r="A1224" s="819" t="s">
        <v>191</v>
      </c>
      <c r="B1224" s="820"/>
      <c r="C1224" s="820">
        <f>160</f>
        <v>160</v>
      </c>
      <c r="D1224" s="820">
        <v>160</v>
      </c>
      <c r="E1224" s="821">
        <f t="shared" si="62"/>
        <v>0</v>
      </c>
    </row>
    <row r="1225" spans="1:5" ht="34.5" x14ac:dyDescent="0.45">
      <c r="A1225" s="819" t="s">
        <v>192</v>
      </c>
      <c r="B1225" s="820"/>
      <c r="C1225" s="820"/>
      <c r="D1225" s="820"/>
      <c r="E1225" s="821">
        <f t="shared" si="62"/>
        <v>0</v>
      </c>
    </row>
    <row r="1226" spans="1:5" ht="34.5" x14ac:dyDescent="0.45">
      <c r="A1226" s="819" t="s">
        <v>193</v>
      </c>
      <c r="B1226" s="820"/>
      <c r="C1226" s="820"/>
      <c r="D1226" s="820"/>
      <c r="E1226" s="821">
        <f t="shared" si="62"/>
        <v>0</v>
      </c>
    </row>
    <row r="1227" spans="1:5" ht="35.25" x14ac:dyDescent="0.5">
      <c r="A1227" s="808" t="s">
        <v>654</v>
      </c>
      <c r="B1227" s="822">
        <f>SUM(B1224:B1226)</f>
        <v>0</v>
      </c>
      <c r="C1227" s="822">
        <f>SUM(C1224:C1226)</f>
        <v>160</v>
      </c>
      <c r="D1227" s="822">
        <f>SUM(D1224:D1226)</f>
        <v>160</v>
      </c>
      <c r="E1227" s="823">
        <f>SUM(E1224:E1226)</f>
        <v>0</v>
      </c>
    </row>
    <row r="1228" spans="1:5" ht="35.25" x14ac:dyDescent="0.5">
      <c r="A1228" s="808" t="s">
        <v>114</v>
      </c>
      <c r="B1228" s="822"/>
      <c r="C1228" s="822"/>
      <c r="D1228" s="822"/>
      <c r="E1228" s="823"/>
    </row>
    <row r="1229" spans="1:5" ht="36" thickBot="1" x14ac:dyDescent="0.55000000000000004">
      <c r="A1229" s="824" t="s">
        <v>655</v>
      </c>
      <c r="B1229" s="825">
        <f>SUM(B1214,B1218,B1223,B1227)</f>
        <v>85632.51</v>
      </c>
      <c r="C1229" s="825">
        <f>SUM(C1214,C1218,C1223,C1227)</f>
        <v>88030</v>
      </c>
      <c r="D1229" s="825">
        <f>SUM(D1214,D1218,D1223,D1227)</f>
        <v>184313</v>
      </c>
      <c r="E1229" s="826">
        <f>SUM(E1214,E1218,E1223,E1227)</f>
        <v>96283</v>
      </c>
    </row>
    <row r="1230" spans="1:5" ht="35.25" x14ac:dyDescent="0.5">
      <c r="A1230" s="814"/>
      <c r="B1230" s="803" t="str">
        <f>$B$8</f>
        <v>ACTUAL</v>
      </c>
      <c r="C1230" s="803" t="str">
        <f>$C$8</f>
        <v>BUDGETED</v>
      </c>
      <c r="D1230" s="803" t="str">
        <f>$D$8</f>
        <v>BUDGETED</v>
      </c>
      <c r="E1230" s="804" t="str">
        <f>$E$8</f>
        <v>2023-24+/-</v>
      </c>
    </row>
    <row r="1231" spans="1:5" ht="35.25" x14ac:dyDescent="0.5">
      <c r="A1231" s="808" t="s">
        <v>758</v>
      </c>
      <c r="B1231" s="806" t="str">
        <f>$B$9</f>
        <v>2022-23</v>
      </c>
      <c r="C1231" s="806" t="str">
        <f>$C$9</f>
        <v>2022-23</v>
      </c>
      <c r="D1231" s="806" t="str">
        <f>$D$9</f>
        <v>2023-24</v>
      </c>
      <c r="E1231" s="807" t="str">
        <f>$E$9</f>
        <v>2022-23</v>
      </c>
    </row>
    <row r="1232" spans="1:5" ht="35.25" x14ac:dyDescent="0.5">
      <c r="A1232" s="808" t="s">
        <v>759</v>
      </c>
      <c r="B1232" s="815"/>
      <c r="C1232" s="816"/>
      <c r="D1232" s="816"/>
      <c r="E1232" s="810"/>
    </row>
    <row r="1233" spans="1:5" ht="35.25" x14ac:dyDescent="0.5">
      <c r="A1233" s="817"/>
      <c r="B1233" s="818"/>
      <c r="C1233" s="816"/>
      <c r="D1233" s="816"/>
      <c r="E1233" s="810"/>
    </row>
    <row r="1234" spans="1:5" ht="34.5" x14ac:dyDescent="0.45">
      <c r="A1234" s="819" t="s">
        <v>650</v>
      </c>
      <c r="B1234" s="820">
        <v>135924.70000000001</v>
      </c>
      <c r="C1234" s="820">
        <v>138163</v>
      </c>
      <c r="D1234" s="820">
        <v>138163</v>
      </c>
      <c r="E1234" s="821">
        <f t="shared" ref="E1234:E1249" si="63">D1234-C1234</f>
        <v>0</v>
      </c>
    </row>
    <row r="1235" spans="1:5" ht="34.5" x14ac:dyDescent="0.45">
      <c r="A1235" s="819" t="s">
        <v>651</v>
      </c>
      <c r="B1235" s="820"/>
      <c r="C1235" s="820"/>
      <c r="D1235" s="820"/>
      <c r="E1235" s="821">
        <f t="shared" si="63"/>
        <v>0</v>
      </c>
    </row>
    <row r="1236" spans="1:5" ht="34.5" x14ac:dyDescent="0.45">
      <c r="A1236" s="819" t="s">
        <v>652</v>
      </c>
      <c r="B1236" s="820">
        <v>54199.88</v>
      </c>
      <c r="C1236" s="820">
        <v>56300</v>
      </c>
      <c r="D1236" s="820">
        <v>55185</v>
      </c>
      <c r="E1236" s="821">
        <f t="shared" si="63"/>
        <v>-1115</v>
      </c>
    </row>
    <row r="1237" spans="1:5" ht="35.25" x14ac:dyDescent="0.5">
      <c r="A1237" s="808" t="s">
        <v>181</v>
      </c>
      <c r="B1237" s="822">
        <f>SUM(B1234:B1236)</f>
        <v>190124.58000000002</v>
      </c>
      <c r="C1237" s="822">
        <f>SUM(C1234:C1236)</f>
        <v>194463</v>
      </c>
      <c r="D1237" s="822">
        <f>SUM(D1234:D1236)</f>
        <v>193348</v>
      </c>
      <c r="E1237" s="823">
        <f t="shared" si="63"/>
        <v>-1115</v>
      </c>
    </row>
    <row r="1238" spans="1:5" ht="34.5" x14ac:dyDescent="0.45">
      <c r="A1238" s="819" t="s">
        <v>182</v>
      </c>
      <c r="B1238" s="820">
        <v>378.34</v>
      </c>
      <c r="C1238" s="820">
        <v>1000</v>
      </c>
      <c r="D1238" s="820">
        <v>1000</v>
      </c>
      <c r="E1238" s="821">
        <f t="shared" si="63"/>
        <v>0</v>
      </c>
    </row>
    <row r="1239" spans="1:5" ht="34.5" x14ac:dyDescent="0.45">
      <c r="A1239" s="819" t="s">
        <v>183</v>
      </c>
      <c r="B1239" s="820"/>
      <c r="C1239" s="820"/>
      <c r="D1239" s="820"/>
      <c r="E1239" s="821">
        <f t="shared" si="63"/>
        <v>0</v>
      </c>
    </row>
    <row r="1240" spans="1:5" ht="34.5" x14ac:dyDescent="0.45">
      <c r="A1240" s="819" t="s">
        <v>184</v>
      </c>
      <c r="B1240" s="820"/>
      <c r="C1240" s="820"/>
      <c r="D1240" s="820"/>
      <c r="E1240" s="821">
        <f t="shared" si="63"/>
        <v>0</v>
      </c>
    </row>
    <row r="1241" spans="1:5" ht="35.25" x14ac:dyDescent="0.5">
      <c r="A1241" s="808" t="s">
        <v>653</v>
      </c>
      <c r="B1241" s="822">
        <f>SUM(B1238:B1240)</f>
        <v>378.34</v>
      </c>
      <c r="C1241" s="822">
        <f>SUM(C1238:C1240)</f>
        <v>1000</v>
      </c>
      <c r="D1241" s="822">
        <f>SUM(D1238:D1240)</f>
        <v>1000</v>
      </c>
      <c r="E1241" s="823">
        <f t="shared" si="63"/>
        <v>0</v>
      </c>
    </row>
    <row r="1242" spans="1:5" ht="34.5" x14ac:dyDescent="0.45">
      <c r="A1242" s="819" t="s">
        <v>186</v>
      </c>
      <c r="B1242" s="820"/>
      <c r="C1242" s="820"/>
      <c r="D1242" s="820"/>
      <c r="E1242" s="821">
        <f t="shared" si="63"/>
        <v>0</v>
      </c>
    </row>
    <row r="1243" spans="1:5" ht="34.5" x14ac:dyDescent="0.45">
      <c r="A1243" s="819" t="s">
        <v>187</v>
      </c>
      <c r="B1243" s="820"/>
      <c r="C1243" s="820"/>
      <c r="D1243" s="820"/>
      <c r="E1243" s="821">
        <f t="shared" si="63"/>
        <v>0</v>
      </c>
    </row>
    <row r="1244" spans="1:5" ht="34.5" x14ac:dyDescent="0.45">
      <c r="A1244" s="819" t="s">
        <v>188</v>
      </c>
      <c r="B1244" s="820"/>
      <c r="C1244" s="820"/>
      <c r="D1244" s="820"/>
      <c r="E1244" s="821">
        <f t="shared" si="63"/>
        <v>0</v>
      </c>
    </row>
    <row r="1245" spans="1:5" ht="34.5" x14ac:dyDescent="0.45">
      <c r="A1245" s="819" t="s">
        <v>189</v>
      </c>
      <c r="B1245" s="820"/>
      <c r="C1245" s="820"/>
      <c r="D1245" s="820"/>
      <c r="E1245" s="821">
        <f t="shared" si="63"/>
        <v>0</v>
      </c>
    </row>
    <row r="1246" spans="1:5" ht="35.25" x14ac:dyDescent="0.5">
      <c r="A1246" s="808" t="s">
        <v>190</v>
      </c>
      <c r="B1246" s="822">
        <f>SUM(B1242:B1245)</f>
        <v>0</v>
      </c>
      <c r="C1246" s="822">
        <f>SUM(C1242:C1245)</f>
        <v>0</v>
      </c>
      <c r="D1246" s="822">
        <f>SUM(D1242:D1245)</f>
        <v>0</v>
      </c>
      <c r="E1246" s="823">
        <f t="shared" si="63"/>
        <v>0</v>
      </c>
    </row>
    <row r="1247" spans="1:5" ht="34.5" x14ac:dyDescent="0.45">
      <c r="A1247" s="819" t="s">
        <v>191</v>
      </c>
      <c r="B1247" s="820"/>
      <c r="C1247" s="820"/>
      <c r="D1247" s="820"/>
      <c r="E1247" s="821">
        <f t="shared" si="63"/>
        <v>0</v>
      </c>
    </row>
    <row r="1248" spans="1:5" ht="34.5" x14ac:dyDescent="0.45">
      <c r="A1248" s="819" t="s">
        <v>192</v>
      </c>
      <c r="B1248" s="820"/>
      <c r="C1248" s="820"/>
      <c r="D1248" s="820"/>
      <c r="E1248" s="821">
        <f t="shared" si="63"/>
        <v>0</v>
      </c>
    </row>
    <row r="1249" spans="1:5" ht="34.5" x14ac:dyDescent="0.45">
      <c r="A1249" s="819" t="s">
        <v>193</v>
      </c>
      <c r="B1249" s="820"/>
      <c r="C1249" s="820"/>
      <c r="D1249" s="820"/>
      <c r="E1249" s="821">
        <f t="shared" si="63"/>
        <v>0</v>
      </c>
    </row>
    <row r="1250" spans="1:5" ht="35.25" x14ac:dyDescent="0.5">
      <c r="A1250" s="808" t="s">
        <v>654</v>
      </c>
      <c r="B1250" s="822">
        <f>SUM(B1247:B1249)</f>
        <v>0</v>
      </c>
      <c r="C1250" s="822">
        <f>SUM(C1247:C1249)</f>
        <v>0</v>
      </c>
      <c r="D1250" s="822">
        <f>SUM(D1247:D1249)</f>
        <v>0</v>
      </c>
      <c r="E1250" s="823">
        <f>SUM(E1247:E1249)</f>
        <v>0</v>
      </c>
    </row>
    <row r="1251" spans="1:5" ht="35.25" x14ac:dyDescent="0.5">
      <c r="A1251" s="808" t="s">
        <v>114</v>
      </c>
      <c r="B1251" s="822"/>
      <c r="C1251" s="822"/>
      <c r="D1251" s="822"/>
      <c r="E1251" s="823"/>
    </row>
    <row r="1252" spans="1:5" ht="36" thickBot="1" x14ac:dyDescent="0.55000000000000004">
      <c r="A1252" s="824" t="s">
        <v>655</v>
      </c>
      <c r="B1252" s="825">
        <f>SUM(B1237,B1241,B1246,B1250)</f>
        <v>190502.92</v>
      </c>
      <c r="C1252" s="825">
        <f>SUM(C1237,C1241,C1246,C1250)</f>
        <v>195463</v>
      </c>
      <c r="D1252" s="825">
        <f>SUM(D1237,D1241,D1246,D1250)</f>
        <v>194348</v>
      </c>
      <c r="E1252" s="826">
        <f>SUM(E1237,E1241,E1246,E1250)</f>
        <v>-1115</v>
      </c>
    </row>
    <row r="1253" spans="1:5" ht="35.25" x14ac:dyDescent="0.5">
      <c r="A1253" s="814"/>
      <c r="B1253" s="803" t="str">
        <f>$B$8</f>
        <v>ACTUAL</v>
      </c>
      <c r="C1253" s="803" t="str">
        <f>$C$8</f>
        <v>BUDGETED</v>
      </c>
      <c r="D1253" s="803" t="str">
        <f>$D$8</f>
        <v>BUDGETED</v>
      </c>
      <c r="E1253" s="804" t="str">
        <f>$E$8</f>
        <v>2023-24+/-</v>
      </c>
    </row>
    <row r="1254" spans="1:5" ht="35.25" x14ac:dyDescent="0.5">
      <c r="A1254" s="808" t="s">
        <v>760</v>
      </c>
      <c r="B1254" s="806" t="str">
        <f>$B$9</f>
        <v>2022-23</v>
      </c>
      <c r="C1254" s="806" t="str">
        <f>$C$9</f>
        <v>2022-23</v>
      </c>
      <c r="D1254" s="806" t="str">
        <f>$D$9</f>
        <v>2023-24</v>
      </c>
      <c r="E1254" s="807" t="str">
        <f>$E$9</f>
        <v>2022-23</v>
      </c>
    </row>
    <row r="1255" spans="1:5" ht="35.25" x14ac:dyDescent="0.5">
      <c r="A1255" s="808" t="s">
        <v>761</v>
      </c>
      <c r="B1255" s="815"/>
      <c r="C1255" s="816"/>
      <c r="D1255" s="816"/>
      <c r="E1255" s="810"/>
    </row>
    <row r="1256" spans="1:5" ht="35.25" x14ac:dyDescent="0.5">
      <c r="A1256" s="817"/>
      <c r="B1256" s="818"/>
      <c r="C1256" s="816"/>
      <c r="D1256" s="816"/>
      <c r="E1256" s="810"/>
    </row>
    <row r="1257" spans="1:5" ht="34.5" x14ac:dyDescent="0.45">
      <c r="A1257" s="819" t="s">
        <v>650</v>
      </c>
      <c r="B1257" s="820">
        <v>39984.35</v>
      </c>
      <c r="C1257" s="820">
        <v>39985</v>
      </c>
      <c r="D1257" s="820">
        <v>131697</v>
      </c>
      <c r="E1257" s="821">
        <f t="shared" ref="E1257:E1272" si="64">D1257-C1257</f>
        <v>91712</v>
      </c>
    </row>
    <row r="1258" spans="1:5" ht="34.5" x14ac:dyDescent="0.45">
      <c r="A1258" s="819" t="s">
        <v>651</v>
      </c>
      <c r="B1258" s="820"/>
      <c r="C1258" s="820"/>
      <c r="D1258" s="820"/>
      <c r="E1258" s="821">
        <f t="shared" si="64"/>
        <v>0</v>
      </c>
    </row>
    <row r="1259" spans="1:5" ht="34.5" x14ac:dyDescent="0.45">
      <c r="A1259" s="819" t="s">
        <v>652</v>
      </c>
      <c r="B1259" s="820">
        <v>15822.92</v>
      </c>
      <c r="C1259" s="820">
        <v>15823</v>
      </c>
      <c r="D1259" s="820">
        <v>39038</v>
      </c>
      <c r="E1259" s="821">
        <f t="shared" si="64"/>
        <v>23215</v>
      </c>
    </row>
    <row r="1260" spans="1:5" ht="35.25" x14ac:dyDescent="0.5">
      <c r="A1260" s="808" t="s">
        <v>181</v>
      </c>
      <c r="B1260" s="822">
        <f>SUM(B1257:B1259)</f>
        <v>55807.27</v>
      </c>
      <c r="C1260" s="822">
        <f>SUM(C1257:C1259)</f>
        <v>55808</v>
      </c>
      <c r="D1260" s="822">
        <f>SUM(D1257:D1259)</f>
        <v>170735</v>
      </c>
      <c r="E1260" s="823">
        <f t="shared" si="64"/>
        <v>114927</v>
      </c>
    </row>
    <row r="1261" spans="1:5" ht="34.5" x14ac:dyDescent="0.45">
      <c r="A1261" s="819" t="s">
        <v>182</v>
      </c>
      <c r="B1261" s="820">
        <v>1556.75</v>
      </c>
      <c r="C1261" s="820">
        <v>1557</v>
      </c>
      <c r="D1261" s="820">
        <v>500</v>
      </c>
      <c r="E1261" s="821">
        <f t="shared" si="64"/>
        <v>-1057</v>
      </c>
    </row>
    <row r="1262" spans="1:5" ht="34.5" x14ac:dyDescent="0.45">
      <c r="A1262" s="819" t="s">
        <v>183</v>
      </c>
      <c r="B1262" s="820"/>
      <c r="C1262" s="820">
        <v>1000</v>
      </c>
      <c r="D1262" s="820">
        <v>1000</v>
      </c>
      <c r="E1262" s="821">
        <f t="shared" si="64"/>
        <v>0</v>
      </c>
    </row>
    <row r="1263" spans="1:5" ht="34.5" x14ac:dyDescent="0.45">
      <c r="A1263" s="819" t="s">
        <v>184</v>
      </c>
      <c r="B1263" s="820">
        <v>230.64</v>
      </c>
      <c r="C1263" s="820">
        <v>500</v>
      </c>
      <c r="D1263" s="820">
        <v>500</v>
      </c>
      <c r="E1263" s="821">
        <f t="shared" si="64"/>
        <v>0</v>
      </c>
    </row>
    <row r="1264" spans="1:5" ht="35.25" x14ac:dyDescent="0.5">
      <c r="A1264" s="808" t="s">
        <v>653</v>
      </c>
      <c r="B1264" s="822">
        <f>SUM(B1261:B1263)</f>
        <v>1787.3899999999999</v>
      </c>
      <c r="C1264" s="822">
        <f>SUM(C1261:C1263)</f>
        <v>3057</v>
      </c>
      <c r="D1264" s="822">
        <f>SUM(D1261:D1263)</f>
        <v>2000</v>
      </c>
      <c r="E1264" s="823">
        <f t="shared" si="64"/>
        <v>-1057</v>
      </c>
    </row>
    <row r="1265" spans="1:5" ht="34.5" x14ac:dyDescent="0.45">
      <c r="A1265" s="819" t="s">
        <v>186</v>
      </c>
      <c r="B1265" s="820"/>
      <c r="C1265" s="820"/>
      <c r="D1265" s="820"/>
      <c r="E1265" s="821">
        <f t="shared" si="64"/>
        <v>0</v>
      </c>
    </row>
    <row r="1266" spans="1:5" ht="34.5" x14ac:dyDescent="0.45">
      <c r="A1266" s="819" t="s">
        <v>187</v>
      </c>
      <c r="B1266" s="820"/>
      <c r="C1266" s="820"/>
      <c r="D1266" s="820"/>
      <c r="E1266" s="821">
        <f t="shared" si="64"/>
        <v>0</v>
      </c>
    </row>
    <row r="1267" spans="1:5" ht="34.5" x14ac:dyDescent="0.45">
      <c r="A1267" s="819" t="s">
        <v>188</v>
      </c>
      <c r="B1267" s="820"/>
      <c r="C1267" s="820"/>
      <c r="D1267" s="820"/>
      <c r="E1267" s="821">
        <f t="shared" si="64"/>
        <v>0</v>
      </c>
    </row>
    <row r="1268" spans="1:5" ht="34.5" x14ac:dyDescent="0.45">
      <c r="A1268" s="819" t="s">
        <v>189</v>
      </c>
      <c r="B1268" s="820"/>
      <c r="C1268" s="820"/>
      <c r="D1268" s="820"/>
      <c r="E1268" s="821">
        <f t="shared" si="64"/>
        <v>0</v>
      </c>
    </row>
    <row r="1269" spans="1:5" ht="35.25" x14ac:dyDescent="0.5">
      <c r="A1269" s="808" t="s">
        <v>190</v>
      </c>
      <c r="B1269" s="822">
        <f>SUM(B1265:B1268)</f>
        <v>0</v>
      </c>
      <c r="C1269" s="822">
        <f>SUM(C1265:C1268)</f>
        <v>0</v>
      </c>
      <c r="D1269" s="822">
        <f>SUM(D1265:D1268)</f>
        <v>0</v>
      </c>
      <c r="E1269" s="823">
        <f t="shared" si="64"/>
        <v>0</v>
      </c>
    </row>
    <row r="1270" spans="1:5" ht="34.5" x14ac:dyDescent="0.45">
      <c r="A1270" s="819" t="s">
        <v>191</v>
      </c>
      <c r="B1270" s="820"/>
      <c r="C1270" s="820"/>
      <c r="D1270" s="820"/>
      <c r="E1270" s="821">
        <f t="shared" si="64"/>
        <v>0</v>
      </c>
    </row>
    <row r="1271" spans="1:5" ht="34.5" x14ac:dyDescent="0.45">
      <c r="A1271" s="819" t="s">
        <v>192</v>
      </c>
      <c r="B1271" s="820"/>
      <c r="C1271" s="820"/>
      <c r="D1271" s="820"/>
      <c r="E1271" s="821">
        <f t="shared" si="64"/>
        <v>0</v>
      </c>
    </row>
    <row r="1272" spans="1:5" ht="34.5" x14ac:dyDescent="0.45">
      <c r="A1272" s="819" t="s">
        <v>193</v>
      </c>
      <c r="B1272" s="820"/>
      <c r="C1272" s="820"/>
      <c r="D1272" s="820"/>
      <c r="E1272" s="821">
        <f t="shared" si="64"/>
        <v>0</v>
      </c>
    </row>
    <row r="1273" spans="1:5" ht="35.25" x14ac:dyDescent="0.5">
      <c r="A1273" s="808" t="s">
        <v>654</v>
      </c>
      <c r="B1273" s="822">
        <f>SUM(B1270:B1272)</f>
        <v>0</v>
      </c>
      <c r="C1273" s="822">
        <f>SUM(C1270:C1272)</f>
        <v>0</v>
      </c>
      <c r="D1273" s="822">
        <f>SUM(D1270:D1272)</f>
        <v>0</v>
      </c>
      <c r="E1273" s="823">
        <f>SUM(E1270:E1272)</f>
        <v>0</v>
      </c>
    </row>
    <row r="1274" spans="1:5" ht="35.25" x14ac:dyDescent="0.5">
      <c r="A1274" s="808" t="s">
        <v>114</v>
      </c>
      <c r="B1274" s="822"/>
      <c r="C1274" s="822"/>
      <c r="D1274" s="822"/>
      <c r="E1274" s="823"/>
    </row>
    <row r="1275" spans="1:5" ht="36" thickBot="1" x14ac:dyDescent="0.55000000000000004">
      <c r="A1275" s="824" t="s">
        <v>655</v>
      </c>
      <c r="B1275" s="825">
        <f>SUM(B1260,B1264,B1269,B1273)</f>
        <v>57594.659999999996</v>
      </c>
      <c r="C1275" s="825">
        <f>SUM(C1260,C1264,C1269,C1273)</f>
        <v>58865</v>
      </c>
      <c r="D1275" s="825">
        <f>SUM(D1260,D1264,D1269,D1273)</f>
        <v>172735</v>
      </c>
      <c r="E1275" s="826">
        <f>SUM(E1260,E1264,E1269,E1273)</f>
        <v>113870</v>
      </c>
    </row>
    <row r="1276" spans="1:5" ht="36" hidden="1" thickBot="1" x14ac:dyDescent="0.55000000000000004">
      <c r="A1276" s="814"/>
      <c r="B1276" s="803" t="str">
        <f>$B$8</f>
        <v>ACTUAL</v>
      </c>
      <c r="C1276" s="803" t="str">
        <f>$C$8</f>
        <v>BUDGETED</v>
      </c>
      <c r="D1276" s="803" t="str">
        <f>$D$8</f>
        <v>BUDGETED</v>
      </c>
      <c r="E1276" s="804" t="str">
        <f>$E$8</f>
        <v>2023-24+/-</v>
      </c>
    </row>
    <row r="1277" spans="1:5" ht="36" hidden="1" thickBot="1" x14ac:dyDescent="0.55000000000000004">
      <c r="A1277" s="808" t="s">
        <v>762</v>
      </c>
      <c r="B1277" s="806" t="str">
        <f>$B$9</f>
        <v>2022-23</v>
      </c>
      <c r="C1277" s="806" t="str">
        <f>$C$9</f>
        <v>2022-23</v>
      </c>
      <c r="D1277" s="806" t="str">
        <f>$D$9</f>
        <v>2023-24</v>
      </c>
      <c r="E1277" s="807" t="str">
        <f>$E$9</f>
        <v>2022-23</v>
      </c>
    </row>
    <row r="1278" spans="1:5" ht="36" hidden="1" thickBot="1" x14ac:dyDescent="0.55000000000000004">
      <c r="A1278" s="808" t="s">
        <v>763</v>
      </c>
      <c r="B1278" s="815"/>
      <c r="C1278" s="816"/>
      <c r="D1278" s="816"/>
      <c r="E1278" s="810"/>
    </row>
    <row r="1279" spans="1:5" ht="36" hidden="1" thickBot="1" x14ac:dyDescent="0.55000000000000004">
      <c r="A1279" s="817"/>
      <c r="B1279" s="818"/>
      <c r="C1279" s="816"/>
      <c r="D1279" s="816"/>
      <c r="E1279" s="810"/>
    </row>
    <row r="1280" spans="1:5" ht="35.25" hidden="1" thickBot="1" x14ac:dyDescent="0.5">
      <c r="A1280" s="819" t="s">
        <v>650</v>
      </c>
      <c r="B1280" s="820"/>
      <c r="C1280" s="820"/>
      <c r="D1280" s="820"/>
      <c r="E1280" s="821">
        <f t="shared" ref="E1280:E1295" si="65">D1280-C1280</f>
        <v>0</v>
      </c>
    </row>
    <row r="1281" spans="1:5" ht="35.25" hidden="1" thickBot="1" x14ac:dyDescent="0.5">
      <c r="A1281" s="819" t="s">
        <v>651</v>
      </c>
      <c r="B1281" s="820"/>
      <c r="C1281" s="820"/>
      <c r="D1281" s="820"/>
      <c r="E1281" s="821">
        <f t="shared" si="65"/>
        <v>0</v>
      </c>
    </row>
    <row r="1282" spans="1:5" ht="35.25" hidden="1" thickBot="1" x14ac:dyDescent="0.5">
      <c r="A1282" s="819" t="s">
        <v>652</v>
      </c>
      <c r="B1282" s="820"/>
      <c r="C1282" s="820"/>
      <c r="D1282" s="820"/>
      <c r="E1282" s="821">
        <f t="shared" si="65"/>
        <v>0</v>
      </c>
    </row>
    <row r="1283" spans="1:5" ht="36" hidden="1" thickBot="1" x14ac:dyDescent="0.55000000000000004">
      <c r="A1283" s="808" t="s">
        <v>181</v>
      </c>
      <c r="B1283" s="822">
        <f>SUM(B1280:B1282)</f>
        <v>0</v>
      </c>
      <c r="C1283" s="822">
        <f>SUM(C1280:C1282)</f>
        <v>0</v>
      </c>
      <c r="D1283" s="822">
        <f>SUM(D1280:D1282)</f>
        <v>0</v>
      </c>
      <c r="E1283" s="823">
        <f t="shared" si="65"/>
        <v>0</v>
      </c>
    </row>
    <row r="1284" spans="1:5" ht="35.25" hidden="1" thickBot="1" x14ac:dyDescent="0.5">
      <c r="A1284" s="819" t="s">
        <v>182</v>
      </c>
      <c r="B1284" s="820"/>
      <c r="C1284" s="820"/>
      <c r="D1284" s="820"/>
      <c r="E1284" s="821">
        <f t="shared" si="65"/>
        <v>0</v>
      </c>
    </row>
    <row r="1285" spans="1:5" ht="35.25" hidden="1" thickBot="1" x14ac:dyDescent="0.5">
      <c r="A1285" s="819" t="s">
        <v>183</v>
      </c>
      <c r="B1285" s="820"/>
      <c r="C1285" s="820"/>
      <c r="D1285" s="820"/>
      <c r="E1285" s="821">
        <f t="shared" si="65"/>
        <v>0</v>
      </c>
    </row>
    <row r="1286" spans="1:5" ht="35.25" hidden="1" thickBot="1" x14ac:dyDescent="0.5">
      <c r="A1286" s="819" t="s">
        <v>184</v>
      </c>
      <c r="B1286" s="820"/>
      <c r="C1286" s="820"/>
      <c r="D1286" s="820"/>
      <c r="E1286" s="821">
        <f t="shared" si="65"/>
        <v>0</v>
      </c>
    </row>
    <row r="1287" spans="1:5" ht="36" hidden="1" thickBot="1" x14ac:dyDescent="0.55000000000000004">
      <c r="A1287" s="808" t="s">
        <v>653</v>
      </c>
      <c r="B1287" s="822">
        <f>SUM(B1284:B1286)</f>
        <v>0</v>
      </c>
      <c r="C1287" s="822">
        <f>SUM(C1284:C1286)</f>
        <v>0</v>
      </c>
      <c r="D1287" s="822">
        <f>SUM(D1284:D1286)</f>
        <v>0</v>
      </c>
      <c r="E1287" s="823">
        <f t="shared" si="65"/>
        <v>0</v>
      </c>
    </row>
    <row r="1288" spans="1:5" ht="35.25" hidden="1" thickBot="1" x14ac:dyDescent="0.5">
      <c r="A1288" s="819" t="s">
        <v>186</v>
      </c>
      <c r="B1288" s="820"/>
      <c r="C1288" s="820"/>
      <c r="D1288" s="820"/>
      <c r="E1288" s="821">
        <f t="shared" si="65"/>
        <v>0</v>
      </c>
    </row>
    <row r="1289" spans="1:5" ht="35.25" hidden="1" thickBot="1" x14ac:dyDescent="0.5">
      <c r="A1289" s="819" t="s">
        <v>187</v>
      </c>
      <c r="B1289" s="820"/>
      <c r="C1289" s="820"/>
      <c r="D1289" s="820"/>
      <c r="E1289" s="821">
        <f t="shared" si="65"/>
        <v>0</v>
      </c>
    </row>
    <row r="1290" spans="1:5" ht="35.25" hidden="1" thickBot="1" x14ac:dyDescent="0.5">
      <c r="A1290" s="819" t="s">
        <v>188</v>
      </c>
      <c r="B1290" s="820"/>
      <c r="C1290" s="820"/>
      <c r="D1290" s="820"/>
      <c r="E1290" s="821">
        <f t="shared" si="65"/>
        <v>0</v>
      </c>
    </row>
    <row r="1291" spans="1:5" ht="35.25" hidden="1" thickBot="1" x14ac:dyDescent="0.5">
      <c r="A1291" s="819" t="s">
        <v>189</v>
      </c>
      <c r="B1291" s="820"/>
      <c r="C1291" s="820"/>
      <c r="D1291" s="820"/>
      <c r="E1291" s="821">
        <f t="shared" si="65"/>
        <v>0</v>
      </c>
    </row>
    <row r="1292" spans="1:5" ht="36" hidden="1" thickBot="1" x14ac:dyDescent="0.55000000000000004">
      <c r="A1292" s="808" t="s">
        <v>190</v>
      </c>
      <c r="B1292" s="822">
        <f>SUM(B1288:B1291)</f>
        <v>0</v>
      </c>
      <c r="C1292" s="822">
        <f>SUM(C1288:C1291)</f>
        <v>0</v>
      </c>
      <c r="D1292" s="822">
        <f>SUM(D1288:D1291)</f>
        <v>0</v>
      </c>
      <c r="E1292" s="823">
        <f t="shared" si="65"/>
        <v>0</v>
      </c>
    </row>
    <row r="1293" spans="1:5" ht="35.25" hidden="1" thickBot="1" x14ac:dyDescent="0.5">
      <c r="A1293" s="819" t="s">
        <v>191</v>
      </c>
      <c r="B1293" s="820"/>
      <c r="C1293" s="820"/>
      <c r="D1293" s="820"/>
      <c r="E1293" s="821">
        <f t="shared" si="65"/>
        <v>0</v>
      </c>
    </row>
    <row r="1294" spans="1:5" ht="35.25" hidden="1" thickBot="1" x14ac:dyDescent="0.5">
      <c r="A1294" s="819" t="s">
        <v>192</v>
      </c>
      <c r="B1294" s="820"/>
      <c r="C1294" s="820"/>
      <c r="D1294" s="820"/>
      <c r="E1294" s="821">
        <f t="shared" si="65"/>
        <v>0</v>
      </c>
    </row>
    <row r="1295" spans="1:5" ht="35.25" hidden="1" thickBot="1" x14ac:dyDescent="0.5">
      <c r="A1295" s="819" t="s">
        <v>193</v>
      </c>
      <c r="B1295" s="820"/>
      <c r="C1295" s="820"/>
      <c r="D1295" s="820"/>
      <c r="E1295" s="821">
        <f t="shared" si="65"/>
        <v>0</v>
      </c>
    </row>
    <row r="1296" spans="1:5" ht="36" hidden="1" thickBot="1" x14ac:dyDescent="0.55000000000000004">
      <c r="A1296" s="808" t="s">
        <v>654</v>
      </c>
      <c r="B1296" s="822">
        <f>SUM(B1293:B1295)</f>
        <v>0</v>
      </c>
      <c r="C1296" s="822">
        <f>SUM(C1293:C1295)</f>
        <v>0</v>
      </c>
      <c r="D1296" s="822">
        <f>SUM(D1293:D1295)</f>
        <v>0</v>
      </c>
      <c r="E1296" s="823">
        <f>SUM(E1293:E1295)</f>
        <v>0</v>
      </c>
    </row>
    <row r="1297" spans="1:5" ht="36" hidden="1" thickBot="1" x14ac:dyDescent="0.55000000000000004">
      <c r="A1297" s="824" t="s">
        <v>655</v>
      </c>
      <c r="B1297" s="825">
        <f>SUM(B1283,B1287,B1292,B1296)</f>
        <v>0</v>
      </c>
      <c r="C1297" s="825">
        <f>SUM(C1283,C1287,C1292,C1296)</f>
        <v>0</v>
      </c>
      <c r="D1297" s="825">
        <f>SUM(D1283,D1287,D1292,D1296)</f>
        <v>0</v>
      </c>
      <c r="E1297" s="826">
        <f>SUM(E1283,E1287,E1292,E1296)</f>
        <v>0</v>
      </c>
    </row>
    <row r="1298" spans="1:5" ht="35.25" x14ac:dyDescent="0.5">
      <c r="A1298" s="814"/>
      <c r="B1298" s="803" t="str">
        <f>$B$8</f>
        <v>ACTUAL</v>
      </c>
      <c r="C1298" s="803" t="str">
        <f>$C$8</f>
        <v>BUDGETED</v>
      </c>
      <c r="D1298" s="803" t="str">
        <f>$D$8</f>
        <v>BUDGETED</v>
      </c>
      <c r="E1298" s="804" t="str">
        <f>$E$8</f>
        <v>2023-24+/-</v>
      </c>
    </row>
    <row r="1299" spans="1:5" ht="35.25" x14ac:dyDescent="0.5">
      <c r="A1299" s="808" t="s">
        <v>764</v>
      </c>
      <c r="B1299" s="806" t="str">
        <f>$B$9</f>
        <v>2022-23</v>
      </c>
      <c r="C1299" s="806" t="str">
        <f>$C$9</f>
        <v>2022-23</v>
      </c>
      <c r="D1299" s="806" t="str">
        <f>$D$9</f>
        <v>2023-24</v>
      </c>
      <c r="E1299" s="807" t="str">
        <f>$E$9</f>
        <v>2022-23</v>
      </c>
    </row>
    <row r="1300" spans="1:5" ht="35.25" x14ac:dyDescent="0.5">
      <c r="A1300" s="808" t="s">
        <v>765</v>
      </c>
      <c r="B1300" s="815"/>
      <c r="C1300" s="816"/>
      <c r="D1300" s="816"/>
      <c r="E1300" s="810"/>
    </row>
    <row r="1301" spans="1:5" ht="35.25" x14ac:dyDescent="0.5">
      <c r="A1301" s="817"/>
      <c r="B1301" s="818"/>
      <c r="C1301" s="816"/>
      <c r="D1301" s="816"/>
      <c r="E1301" s="810"/>
    </row>
    <row r="1302" spans="1:5" ht="34.5" x14ac:dyDescent="0.45">
      <c r="A1302" s="819" t="s">
        <v>650</v>
      </c>
      <c r="B1302" s="820">
        <v>54566.93</v>
      </c>
      <c r="C1302" s="820">
        <v>54567</v>
      </c>
      <c r="D1302" s="820">
        <v>62976</v>
      </c>
      <c r="E1302" s="821">
        <f t="shared" ref="E1302:E1317" si="66">D1302-C1302</f>
        <v>8409</v>
      </c>
    </row>
    <row r="1303" spans="1:5" ht="34.5" x14ac:dyDescent="0.45">
      <c r="A1303" s="819" t="s">
        <v>651</v>
      </c>
      <c r="B1303" s="820"/>
      <c r="C1303" s="820"/>
      <c r="D1303" s="820"/>
      <c r="E1303" s="821">
        <f t="shared" si="66"/>
        <v>0</v>
      </c>
    </row>
    <row r="1304" spans="1:5" ht="34.5" x14ac:dyDescent="0.45">
      <c r="A1304" s="819" t="s">
        <v>652</v>
      </c>
      <c r="B1304" s="820">
        <v>21650.04</v>
      </c>
      <c r="C1304" s="820">
        <v>21651</v>
      </c>
      <c r="D1304" s="820">
        <v>25223</v>
      </c>
      <c r="E1304" s="821">
        <f t="shared" si="66"/>
        <v>3572</v>
      </c>
    </row>
    <row r="1305" spans="1:5" ht="35.25" x14ac:dyDescent="0.5">
      <c r="A1305" s="808" t="s">
        <v>181</v>
      </c>
      <c r="B1305" s="822">
        <f>SUM(B1302:B1304)</f>
        <v>76216.97</v>
      </c>
      <c r="C1305" s="822">
        <f>SUM(C1302:C1304)</f>
        <v>76218</v>
      </c>
      <c r="D1305" s="822">
        <f>SUM(D1302:D1304)</f>
        <v>88199</v>
      </c>
      <c r="E1305" s="823">
        <f t="shared" si="66"/>
        <v>11981</v>
      </c>
    </row>
    <row r="1306" spans="1:5" ht="34.5" x14ac:dyDescent="0.45">
      <c r="A1306" s="819" t="s">
        <v>182</v>
      </c>
      <c r="B1306" s="820">
        <v>965.51</v>
      </c>
      <c r="C1306" s="820">
        <v>5488</v>
      </c>
      <c r="D1306" s="820">
        <v>9322</v>
      </c>
      <c r="E1306" s="821">
        <f t="shared" si="66"/>
        <v>3834</v>
      </c>
    </row>
    <row r="1307" spans="1:5" ht="34.5" x14ac:dyDescent="0.45">
      <c r="A1307" s="819" t="s">
        <v>183</v>
      </c>
      <c r="B1307" s="820">
        <v>105343.49</v>
      </c>
      <c r="C1307" s="820">
        <v>106093</v>
      </c>
      <c r="D1307" s="820">
        <v>81544</v>
      </c>
      <c r="E1307" s="821">
        <f t="shared" si="66"/>
        <v>-24549</v>
      </c>
    </row>
    <row r="1308" spans="1:5" ht="34.5" x14ac:dyDescent="0.45">
      <c r="A1308" s="819" t="s">
        <v>184</v>
      </c>
      <c r="B1308" s="820">
        <v>5430.2</v>
      </c>
      <c r="C1308" s="820">
        <v>5430</v>
      </c>
      <c r="D1308" s="820">
        <v>2261</v>
      </c>
      <c r="E1308" s="821">
        <f t="shared" si="66"/>
        <v>-3169</v>
      </c>
    </row>
    <row r="1309" spans="1:5" ht="35.25" x14ac:dyDescent="0.5">
      <c r="A1309" s="808" t="s">
        <v>653</v>
      </c>
      <c r="B1309" s="822">
        <f>SUM(B1306:B1308)</f>
        <v>111739.2</v>
      </c>
      <c r="C1309" s="822">
        <f>SUM(C1306:C1308)</f>
        <v>117011</v>
      </c>
      <c r="D1309" s="822">
        <f>SUM(D1306:D1308)</f>
        <v>93127</v>
      </c>
      <c r="E1309" s="823">
        <f t="shared" si="66"/>
        <v>-23884</v>
      </c>
    </row>
    <row r="1310" spans="1:5" ht="34.5" x14ac:dyDescent="0.45">
      <c r="A1310" s="819" t="s">
        <v>186</v>
      </c>
      <c r="B1310" s="820"/>
      <c r="C1310" s="820">
        <v>500</v>
      </c>
      <c r="D1310" s="820">
        <v>500</v>
      </c>
      <c r="E1310" s="821">
        <f t="shared" si="66"/>
        <v>0</v>
      </c>
    </row>
    <row r="1311" spans="1:5" ht="34.5" x14ac:dyDescent="0.45">
      <c r="A1311" s="819" t="s">
        <v>187</v>
      </c>
      <c r="B1311" s="820">
        <v>1825.22</v>
      </c>
      <c r="C1311" s="820">
        <v>1825</v>
      </c>
      <c r="D1311" s="820"/>
      <c r="E1311" s="821">
        <f t="shared" si="66"/>
        <v>-1825</v>
      </c>
    </row>
    <row r="1312" spans="1:5" ht="34.5" x14ac:dyDescent="0.45">
      <c r="A1312" s="819" t="s">
        <v>188</v>
      </c>
      <c r="B1312" s="820"/>
      <c r="C1312" s="820"/>
      <c r="D1312" s="820"/>
      <c r="E1312" s="821">
        <f t="shared" si="66"/>
        <v>0</v>
      </c>
    </row>
    <row r="1313" spans="1:5" ht="34.5" x14ac:dyDescent="0.45">
      <c r="A1313" s="819" t="s">
        <v>189</v>
      </c>
      <c r="B1313" s="820"/>
      <c r="C1313" s="820"/>
      <c r="D1313" s="820"/>
      <c r="E1313" s="821">
        <f t="shared" si="66"/>
        <v>0</v>
      </c>
    </row>
    <row r="1314" spans="1:5" ht="35.25" x14ac:dyDescent="0.5">
      <c r="A1314" s="808" t="s">
        <v>190</v>
      </c>
      <c r="B1314" s="822">
        <f>SUM(B1310:B1313)</f>
        <v>1825.22</v>
      </c>
      <c r="C1314" s="822">
        <f>SUM(C1310:C1313)</f>
        <v>2325</v>
      </c>
      <c r="D1314" s="822">
        <f>SUM(D1310:D1313)</f>
        <v>500</v>
      </c>
      <c r="E1314" s="823">
        <f t="shared" si="66"/>
        <v>-1825</v>
      </c>
    </row>
    <row r="1315" spans="1:5" ht="34.5" x14ac:dyDescent="0.45">
      <c r="A1315" s="819" t="s">
        <v>191</v>
      </c>
      <c r="B1315" s="820"/>
      <c r="C1315" s="820">
        <v>702</v>
      </c>
      <c r="D1315" s="820">
        <v>24459</v>
      </c>
      <c r="E1315" s="821">
        <f t="shared" si="66"/>
        <v>23757</v>
      </c>
    </row>
    <row r="1316" spans="1:5" ht="34.5" x14ac:dyDescent="0.45">
      <c r="A1316" s="819" t="s">
        <v>192</v>
      </c>
      <c r="B1316" s="820"/>
      <c r="C1316" s="820"/>
      <c r="D1316" s="820"/>
      <c r="E1316" s="821">
        <f t="shared" si="66"/>
        <v>0</v>
      </c>
    </row>
    <row r="1317" spans="1:5" ht="34.5" x14ac:dyDescent="0.45">
      <c r="A1317" s="819" t="s">
        <v>193</v>
      </c>
      <c r="B1317" s="820"/>
      <c r="C1317" s="820"/>
      <c r="D1317" s="820"/>
      <c r="E1317" s="821">
        <f t="shared" si="66"/>
        <v>0</v>
      </c>
    </row>
    <row r="1318" spans="1:5" ht="35.25" x14ac:dyDescent="0.5">
      <c r="A1318" s="808" t="s">
        <v>654</v>
      </c>
      <c r="B1318" s="822">
        <f>SUM(B1315:B1317)</f>
        <v>0</v>
      </c>
      <c r="C1318" s="822">
        <f>SUM(C1315:C1317)</f>
        <v>702</v>
      </c>
      <c r="D1318" s="822">
        <f>SUM(D1315:D1317)</f>
        <v>24459</v>
      </c>
      <c r="E1318" s="823">
        <f>SUM(E1315:E1317)</f>
        <v>23757</v>
      </c>
    </row>
    <row r="1319" spans="1:5" ht="35.25" x14ac:dyDescent="0.5">
      <c r="A1319" s="808" t="s">
        <v>114</v>
      </c>
      <c r="B1319" s="822"/>
      <c r="C1319" s="822"/>
      <c r="D1319" s="822"/>
      <c r="E1319" s="823"/>
    </row>
    <row r="1320" spans="1:5" ht="36" thickBot="1" x14ac:dyDescent="0.55000000000000004">
      <c r="A1320" s="824" t="s">
        <v>655</v>
      </c>
      <c r="B1320" s="825">
        <f>SUM(B1305,B1309,B1314,B1318)</f>
        <v>189781.38999999998</v>
      </c>
      <c r="C1320" s="825">
        <f>SUM(C1305,C1309,C1314,C1318)</f>
        <v>196256</v>
      </c>
      <c r="D1320" s="825">
        <f>SUM(D1305,D1309,D1314,D1318)</f>
        <v>206285</v>
      </c>
      <c r="E1320" s="826">
        <f>SUM(E1305,E1309,E1314,E1318)</f>
        <v>10029</v>
      </c>
    </row>
    <row r="1321" spans="1:5" ht="35.25" x14ac:dyDescent="0.5">
      <c r="A1321" s="814"/>
      <c r="B1321" s="803" t="str">
        <f>$B$8</f>
        <v>ACTUAL</v>
      </c>
      <c r="C1321" s="803" t="str">
        <f>$C$8</f>
        <v>BUDGETED</v>
      </c>
      <c r="D1321" s="803" t="str">
        <f>$D$8</f>
        <v>BUDGETED</v>
      </c>
      <c r="E1321" s="804" t="str">
        <f>$E$8</f>
        <v>2023-24+/-</v>
      </c>
    </row>
    <row r="1322" spans="1:5" ht="35.25" x14ac:dyDescent="0.5">
      <c r="A1322" s="808" t="s">
        <v>766</v>
      </c>
      <c r="B1322" s="806" t="str">
        <f>$B$9</f>
        <v>2022-23</v>
      </c>
      <c r="C1322" s="806" t="str">
        <f>$C$9</f>
        <v>2022-23</v>
      </c>
      <c r="D1322" s="806" t="str">
        <f>$D$9</f>
        <v>2023-24</v>
      </c>
      <c r="E1322" s="807" t="str">
        <f>$E$9</f>
        <v>2022-23</v>
      </c>
    </row>
    <row r="1323" spans="1:5" ht="35.25" x14ac:dyDescent="0.5">
      <c r="A1323" s="808" t="s">
        <v>767</v>
      </c>
      <c r="B1323" s="815"/>
      <c r="C1323" s="816"/>
      <c r="D1323" s="816"/>
      <c r="E1323" s="810"/>
    </row>
    <row r="1324" spans="1:5" ht="35.25" x14ac:dyDescent="0.5">
      <c r="A1324" s="817"/>
      <c r="B1324" s="818"/>
      <c r="C1324" s="816"/>
      <c r="D1324" s="816"/>
      <c r="E1324" s="810"/>
    </row>
    <row r="1325" spans="1:5" ht="34.5" x14ac:dyDescent="0.45">
      <c r="A1325" s="819" t="s">
        <v>650</v>
      </c>
      <c r="B1325" s="820">
        <v>420804.66</v>
      </c>
      <c r="C1325" s="820">
        <v>454186</v>
      </c>
      <c r="D1325" s="820">
        <v>460235</v>
      </c>
      <c r="E1325" s="821">
        <f t="shared" ref="E1325:E1340" si="67">D1325-C1325</f>
        <v>6049</v>
      </c>
    </row>
    <row r="1326" spans="1:5" ht="34.5" x14ac:dyDescent="0.45">
      <c r="A1326" s="819" t="s">
        <v>651</v>
      </c>
      <c r="B1326" s="820"/>
      <c r="C1326" s="820"/>
      <c r="D1326" s="820"/>
      <c r="E1326" s="821">
        <f t="shared" si="67"/>
        <v>0</v>
      </c>
    </row>
    <row r="1327" spans="1:5" ht="34.5" x14ac:dyDescent="0.45">
      <c r="A1327" s="819" t="s">
        <v>652</v>
      </c>
      <c r="B1327" s="820">
        <v>176576.74</v>
      </c>
      <c r="C1327" s="820">
        <v>176916</v>
      </c>
      <c r="D1327" s="820">
        <v>205760</v>
      </c>
      <c r="E1327" s="821">
        <f t="shared" si="67"/>
        <v>28844</v>
      </c>
    </row>
    <row r="1328" spans="1:5" ht="35.25" x14ac:dyDescent="0.5">
      <c r="A1328" s="808" t="s">
        <v>181</v>
      </c>
      <c r="B1328" s="822">
        <f>SUM(B1325:B1327)</f>
        <v>597381.39999999991</v>
      </c>
      <c r="C1328" s="822">
        <f>SUM(C1325:C1327)</f>
        <v>631102</v>
      </c>
      <c r="D1328" s="822">
        <f>SUM(D1325:D1327)</f>
        <v>665995</v>
      </c>
      <c r="E1328" s="823">
        <f t="shared" si="67"/>
        <v>34893</v>
      </c>
    </row>
    <row r="1329" spans="1:5" ht="34.5" x14ac:dyDescent="0.45">
      <c r="A1329" s="819" t="s">
        <v>182</v>
      </c>
      <c r="B1329" s="820">
        <v>5613.65</v>
      </c>
      <c r="C1329" s="820">
        <v>5614</v>
      </c>
      <c r="D1329" s="820">
        <v>19525</v>
      </c>
      <c r="E1329" s="821">
        <f t="shared" si="67"/>
        <v>13911</v>
      </c>
    </row>
    <row r="1330" spans="1:5" ht="34.5" x14ac:dyDescent="0.45">
      <c r="A1330" s="819" t="s">
        <v>183</v>
      </c>
      <c r="B1330" s="820">
        <v>4456.2</v>
      </c>
      <c r="C1330" s="820">
        <v>4706</v>
      </c>
      <c r="D1330" s="820">
        <f>4000+250</f>
        <v>4250</v>
      </c>
      <c r="E1330" s="821">
        <f t="shared" si="67"/>
        <v>-456</v>
      </c>
    </row>
    <row r="1331" spans="1:5" ht="34.5" x14ac:dyDescent="0.45">
      <c r="A1331" s="819" t="s">
        <v>184</v>
      </c>
      <c r="B1331" s="820">
        <v>1741.88</v>
      </c>
      <c r="C1331" s="820">
        <v>9170</v>
      </c>
      <c r="D1331" s="820">
        <v>9170</v>
      </c>
      <c r="E1331" s="821">
        <f t="shared" si="67"/>
        <v>0</v>
      </c>
    </row>
    <row r="1332" spans="1:5" ht="35.25" x14ac:dyDescent="0.5">
      <c r="A1332" s="808" t="s">
        <v>653</v>
      </c>
      <c r="B1332" s="822">
        <f>SUM(B1329:B1331)</f>
        <v>11811.73</v>
      </c>
      <c r="C1332" s="822">
        <f>SUM(C1329:C1331)</f>
        <v>19490</v>
      </c>
      <c r="D1332" s="822">
        <f>SUM(D1329:D1331)</f>
        <v>32945</v>
      </c>
      <c r="E1332" s="823">
        <f t="shared" si="67"/>
        <v>13455</v>
      </c>
    </row>
    <row r="1333" spans="1:5" ht="34.5" x14ac:dyDescent="0.45">
      <c r="A1333" s="819" t="s">
        <v>186</v>
      </c>
      <c r="B1333" s="820"/>
      <c r="C1333" s="820"/>
      <c r="D1333" s="820"/>
      <c r="E1333" s="821">
        <f t="shared" si="67"/>
        <v>0</v>
      </c>
    </row>
    <row r="1334" spans="1:5" ht="34.5" x14ac:dyDescent="0.45">
      <c r="A1334" s="819" t="s">
        <v>187</v>
      </c>
      <c r="B1334" s="820"/>
      <c r="C1334" s="820"/>
      <c r="D1334" s="820"/>
      <c r="E1334" s="821">
        <f t="shared" si="67"/>
        <v>0</v>
      </c>
    </row>
    <row r="1335" spans="1:5" ht="34.5" x14ac:dyDescent="0.45">
      <c r="A1335" s="819" t="s">
        <v>188</v>
      </c>
      <c r="B1335" s="820"/>
      <c r="C1335" s="820"/>
      <c r="D1335" s="820"/>
      <c r="E1335" s="821">
        <f t="shared" si="67"/>
        <v>0</v>
      </c>
    </row>
    <row r="1336" spans="1:5" ht="34.5" x14ac:dyDescent="0.45">
      <c r="A1336" s="819" t="s">
        <v>189</v>
      </c>
      <c r="B1336" s="820"/>
      <c r="C1336" s="820"/>
      <c r="D1336" s="820"/>
      <c r="E1336" s="821">
        <f t="shared" si="67"/>
        <v>0</v>
      </c>
    </row>
    <row r="1337" spans="1:5" ht="35.25" x14ac:dyDescent="0.5">
      <c r="A1337" s="808" t="s">
        <v>190</v>
      </c>
      <c r="B1337" s="822">
        <f>SUM(B1333:B1336)</f>
        <v>0</v>
      </c>
      <c r="C1337" s="822">
        <f>SUM(C1333:C1336)</f>
        <v>0</v>
      </c>
      <c r="D1337" s="822">
        <f>SUM(D1333:D1336)</f>
        <v>0</v>
      </c>
      <c r="E1337" s="823">
        <f t="shared" si="67"/>
        <v>0</v>
      </c>
    </row>
    <row r="1338" spans="1:5" ht="34.5" x14ac:dyDescent="0.45">
      <c r="A1338" s="819" t="s">
        <v>191</v>
      </c>
      <c r="B1338" s="820">
        <f>188.37+597.08</f>
        <v>785.45</v>
      </c>
      <c r="C1338" s="820">
        <f>188+6614</f>
        <v>6802</v>
      </c>
      <c r="D1338" s="820">
        <f>6614</f>
        <v>6614</v>
      </c>
      <c r="E1338" s="821">
        <f t="shared" si="67"/>
        <v>-188</v>
      </c>
    </row>
    <row r="1339" spans="1:5" ht="34.5" x14ac:dyDescent="0.45">
      <c r="A1339" s="819" t="s">
        <v>192</v>
      </c>
      <c r="B1339" s="820"/>
      <c r="C1339" s="820"/>
      <c r="D1339" s="820"/>
      <c r="E1339" s="821">
        <f t="shared" si="67"/>
        <v>0</v>
      </c>
    </row>
    <row r="1340" spans="1:5" ht="34.5" x14ac:dyDescent="0.45">
      <c r="A1340" s="819" t="s">
        <v>193</v>
      </c>
      <c r="B1340" s="820"/>
      <c r="C1340" s="820"/>
      <c r="D1340" s="820"/>
      <c r="E1340" s="821">
        <f t="shared" si="67"/>
        <v>0</v>
      </c>
    </row>
    <row r="1341" spans="1:5" ht="35.25" x14ac:dyDescent="0.5">
      <c r="A1341" s="808" t="s">
        <v>654</v>
      </c>
      <c r="B1341" s="822">
        <f>SUM(B1338:B1340)</f>
        <v>785.45</v>
      </c>
      <c r="C1341" s="822">
        <f>SUM(C1338:C1340)</f>
        <v>6802</v>
      </c>
      <c r="D1341" s="822">
        <f>SUM(D1338:D1340)</f>
        <v>6614</v>
      </c>
      <c r="E1341" s="823">
        <f>SUM(E1338:E1340)</f>
        <v>-188</v>
      </c>
    </row>
    <row r="1342" spans="1:5" ht="35.25" x14ac:dyDescent="0.5">
      <c r="A1342" s="808" t="s">
        <v>114</v>
      </c>
      <c r="B1342" s="822"/>
      <c r="C1342" s="822"/>
      <c r="D1342" s="822"/>
      <c r="E1342" s="823"/>
    </row>
    <row r="1343" spans="1:5" ht="36" thickBot="1" x14ac:dyDescent="0.55000000000000004">
      <c r="A1343" s="824" t="s">
        <v>655</v>
      </c>
      <c r="B1343" s="825">
        <f>SUM(B1328,B1332,B1337,B1341)</f>
        <v>609978.57999999984</v>
      </c>
      <c r="C1343" s="825">
        <f>SUM(C1328,C1332,C1337,C1341)</f>
        <v>657394</v>
      </c>
      <c r="D1343" s="825">
        <f>SUM(D1328,D1332,D1337,D1341)</f>
        <v>705554</v>
      </c>
      <c r="E1343" s="826">
        <f>SUM(E1328,E1332,E1337,E1341)</f>
        <v>48160</v>
      </c>
    </row>
    <row r="1344" spans="1:5" ht="35.25" x14ac:dyDescent="0.5">
      <c r="A1344" s="814"/>
      <c r="B1344" s="803" t="str">
        <f>$B$8</f>
        <v>ACTUAL</v>
      </c>
      <c r="C1344" s="803" t="str">
        <f>$C$8</f>
        <v>BUDGETED</v>
      </c>
      <c r="D1344" s="803" t="str">
        <f>$D$8</f>
        <v>BUDGETED</v>
      </c>
      <c r="E1344" s="804" t="str">
        <f>$E$8</f>
        <v>2023-24+/-</v>
      </c>
    </row>
    <row r="1345" spans="1:5" ht="35.25" x14ac:dyDescent="0.5">
      <c r="A1345" s="808" t="s">
        <v>768</v>
      </c>
      <c r="B1345" s="806" t="str">
        <f>$B$9</f>
        <v>2022-23</v>
      </c>
      <c r="C1345" s="806" t="str">
        <f>$C$9</f>
        <v>2022-23</v>
      </c>
      <c r="D1345" s="806" t="str">
        <f>$D$9</f>
        <v>2023-24</v>
      </c>
      <c r="E1345" s="807" t="str">
        <f>$E$9</f>
        <v>2022-23</v>
      </c>
    </row>
    <row r="1346" spans="1:5" ht="35.25" x14ac:dyDescent="0.5">
      <c r="A1346" s="808" t="s">
        <v>769</v>
      </c>
      <c r="B1346" s="815"/>
      <c r="C1346" s="816"/>
      <c r="D1346" s="816"/>
      <c r="E1346" s="810"/>
    </row>
    <row r="1347" spans="1:5" ht="35.25" x14ac:dyDescent="0.5">
      <c r="A1347" s="817"/>
      <c r="B1347" s="818"/>
      <c r="C1347" s="816"/>
      <c r="D1347" s="816"/>
      <c r="E1347" s="810"/>
    </row>
    <row r="1348" spans="1:5" ht="34.5" x14ac:dyDescent="0.45">
      <c r="A1348" s="819" t="s">
        <v>650</v>
      </c>
      <c r="B1348" s="820">
        <v>8076.94</v>
      </c>
      <c r="C1348" s="820">
        <v>8077</v>
      </c>
      <c r="D1348" s="820">
        <v>70000</v>
      </c>
      <c r="E1348" s="821">
        <f t="shared" ref="E1348:E1363" si="68">D1348-C1348</f>
        <v>61923</v>
      </c>
    </row>
    <row r="1349" spans="1:5" ht="34.5" x14ac:dyDescent="0.45">
      <c r="A1349" s="819" t="s">
        <v>651</v>
      </c>
      <c r="B1349" s="820"/>
      <c r="C1349" s="820"/>
      <c r="D1349" s="820"/>
      <c r="E1349" s="821">
        <f t="shared" si="68"/>
        <v>0</v>
      </c>
    </row>
    <row r="1350" spans="1:5" ht="34.5" x14ac:dyDescent="0.45">
      <c r="A1350" s="819" t="s">
        <v>652</v>
      </c>
      <c r="B1350" s="820">
        <v>2934.58</v>
      </c>
      <c r="C1350" s="820">
        <v>2935</v>
      </c>
      <c r="D1350" s="820">
        <v>27179</v>
      </c>
      <c r="E1350" s="821">
        <f t="shared" si="68"/>
        <v>24244</v>
      </c>
    </row>
    <row r="1351" spans="1:5" ht="35.25" x14ac:dyDescent="0.5">
      <c r="A1351" s="808" t="s">
        <v>181</v>
      </c>
      <c r="B1351" s="822">
        <f>SUM(B1348:B1350)</f>
        <v>11011.52</v>
      </c>
      <c r="C1351" s="822">
        <f>SUM(C1348:C1350)</f>
        <v>11012</v>
      </c>
      <c r="D1351" s="822">
        <f>SUM(D1348:D1350)</f>
        <v>97179</v>
      </c>
      <c r="E1351" s="823">
        <f t="shared" si="68"/>
        <v>86167</v>
      </c>
    </row>
    <row r="1352" spans="1:5" ht="34.5" x14ac:dyDescent="0.45">
      <c r="A1352" s="819" t="s">
        <v>182</v>
      </c>
      <c r="B1352" s="820"/>
      <c r="C1352" s="820"/>
      <c r="D1352" s="820"/>
      <c r="E1352" s="821">
        <f t="shared" si="68"/>
        <v>0</v>
      </c>
    </row>
    <row r="1353" spans="1:5" ht="34.5" x14ac:dyDescent="0.45">
      <c r="A1353" s="819" t="s">
        <v>183</v>
      </c>
      <c r="B1353" s="820"/>
      <c r="C1353" s="820"/>
      <c r="D1353" s="820"/>
      <c r="E1353" s="821">
        <f t="shared" si="68"/>
        <v>0</v>
      </c>
    </row>
    <row r="1354" spans="1:5" ht="34.5" x14ac:dyDescent="0.45">
      <c r="A1354" s="819" t="s">
        <v>184</v>
      </c>
      <c r="B1354" s="820"/>
      <c r="C1354" s="820"/>
      <c r="D1354" s="820"/>
      <c r="E1354" s="821">
        <f t="shared" si="68"/>
        <v>0</v>
      </c>
    </row>
    <row r="1355" spans="1:5" ht="35.25" x14ac:dyDescent="0.5">
      <c r="A1355" s="808" t="s">
        <v>653</v>
      </c>
      <c r="B1355" s="822">
        <f>SUM(B1352:B1354)</f>
        <v>0</v>
      </c>
      <c r="C1355" s="822">
        <f>SUM(C1352:C1354)</f>
        <v>0</v>
      </c>
      <c r="D1355" s="822">
        <f>SUM(D1352:D1354)</f>
        <v>0</v>
      </c>
      <c r="E1355" s="823">
        <f t="shared" si="68"/>
        <v>0</v>
      </c>
    </row>
    <row r="1356" spans="1:5" ht="34.5" x14ac:dyDescent="0.45">
      <c r="A1356" s="819" t="s">
        <v>186</v>
      </c>
      <c r="B1356" s="820"/>
      <c r="C1356" s="820"/>
      <c r="D1356" s="820"/>
      <c r="E1356" s="821">
        <f t="shared" si="68"/>
        <v>0</v>
      </c>
    </row>
    <row r="1357" spans="1:5" ht="34.5" x14ac:dyDescent="0.45">
      <c r="A1357" s="819" t="s">
        <v>187</v>
      </c>
      <c r="B1357" s="820"/>
      <c r="C1357" s="820"/>
      <c r="D1357" s="820"/>
      <c r="E1357" s="821">
        <f t="shared" si="68"/>
        <v>0</v>
      </c>
    </row>
    <row r="1358" spans="1:5" ht="34.5" x14ac:dyDescent="0.45">
      <c r="A1358" s="819" t="s">
        <v>188</v>
      </c>
      <c r="B1358" s="820"/>
      <c r="C1358" s="820"/>
      <c r="D1358" s="820"/>
      <c r="E1358" s="821">
        <f t="shared" si="68"/>
        <v>0</v>
      </c>
    </row>
    <row r="1359" spans="1:5" ht="34.5" x14ac:dyDescent="0.45">
      <c r="A1359" s="819" t="s">
        <v>189</v>
      </c>
      <c r="B1359" s="820"/>
      <c r="C1359" s="820"/>
      <c r="D1359" s="820"/>
      <c r="E1359" s="821">
        <f t="shared" si="68"/>
        <v>0</v>
      </c>
    </row>
    <row r="1360" spans="1:5" ht="35.25" x14ac:dyDescent="0.5">
      <c r="A1360" s="808" t="s">
        <v>190</v>
      </c>
      <c r="B1360" s="822">
        <f>SUM(B1356:B1359)</f>
        <v>0</v>
      </c>
      <c r="C1360" s="822">
        <f>SUM(C1356:C1359)</f>
        <v>0</v>
      </c>
      <c r="D1360" s="822">
        <f>SUM(D1356:D1359)</f>
        <v>0</v>
      </c>
      <c r="E1360" s="823">
        <f t="shared" si="68"/>
        <v>0</v>
      </c>
    </row>
    <row r="1361" spans="1:5" ht="34.5" x14ac:dyDescent="0.45">
      <c r="A1361" s="819" t="s">
        <v>191</v>
      </c>
      <c r="B1361" s="820"/>
      <c r="C1361" s="820"/>
      <c r="D1361" s="820"/>
      <c r="E1361" s="821">
        <f t="shared" si="68"/>
        <v>0</v>
      </c>
    </row>
    <row r="1362" spans="1:5" ht="34.5" x14ac:dyDescent="0.45">
      <c r="A1362" s="819" t="s">
        <v>192</v>
      </c>
      <c r="B1362" s="820"/>
      <c r="C1362" s="820"/>
      <c r="D1362" s="820"/>
      <c r="E1362" s="821">
        <f t="shared" si="68"/>
        <v>0</v>
      </c>
    </row>
    <row r="1363" spans="1:5" ht="34.5" x14ac:dyDescent="0.45">
      <c r="A1363" s="819" t="s">
        <v>193</v>
      </c>
      <c r="B1363" s="820"/>
      <c r="C1363" s="820"/>
      <c r="D1363" s="820"/>
      <c r="E1363" s="821">
        <f t="shared" si="68"/>
        <v>0</v>
      </c>
    </row>
    <row r="1364" spans="1:5" ht="35.25" x14ac:dyDescent="0.5">
      <c r="A1364" s="808" t="s">
        <v>654</v>
      </c>
      <c r="B1364" s="822">
        <f>SUM(B1361:B1363)</f>
        <v>0</v>
      </c>
      <c r="C1364" s="822">
        <f>SUM(C1361:C1363)</f>
        <v>0</v>
      </c>
      <c r="D1364" s="822">
        <f>SUM(D1361:D1363)</f>
        <v>0</v>
      </c>
      <c r="E1364" s="823">
        <f>SUM(E1361:E1363)</f>
        <v>0</v>
      </c>
    </row>
    <row r="1365" spans="1:5" ht="35.25" x14ac:dyDescent="0.5">
      <c r="A1365" s="808" t="s">
        <v>114</v>
      </c>
      <c r="B1365" s="822"/>
      <c r="C1365" s="822"/>
      <c r="D1365" s="822"/>
      <c r="E1365" s="823"/>
    </row>
    <row r="1366" spans="1:5" ht="36" thickBot="1" x14ac:dyDescent="0.55000000000000004">
      <c r="A1366" s="824" t="s">
        <v>655</v>
      </c>
      <c r="B1366" s="825">
        <f>SUM(B1351,B1355,B1360,B1364)</f>
        <v>11011.52</v>
      </c>
      <c r="C1366" s="825">
        <f>SUM(C1351,C1355,C1360,C1364)</f>
        <v>11012</v>
      </c>
      <c r="D1366" s="825">
        <f>SUM(D1351,D1355,D1360,D1364)</f>
        <v>97179</v>
      </c>
      <c r="E1366" s="826">
        <f>SUM(E1351,E1355,E1360,E1364)</f>
        <v>86167</v>
      </c>
    </row>
    <row r="1367" spans="1:5" ht="35.25" x14ac:dyDescent="0.5">
      <c r="A1367" s="814"/>
      <c r="B1367" s="803" t="str">
        <f>$B$8</f>
        <v>ACTUAL</v>
      </c>
      <c r="C1367" s="803" t="str">
        <f>$C$8</f>
        <v>BUDGETED</v>
      </c>
      <c r="D1367" s="803" t="str">
        <f>$D$8</f>
        <v>BUDGETED</v>
      </c>
      <c r="E1367" s="804" t="str">
        <f>$E$8</f>
        <v>2023-24+/-</v>
      </c>
    </row>
    <row r="1368" spans="1:5" ht="35.25" x14ac:dyDescent="0.5">
      <c r="A1368" s="808" t="s">
        <v>770</v>
      </c>
      <c r="B1368" s="806" t="str">
        <f>$B$9</f>
        <v>2022-23</v>
      </c>
      <c r="C1368" s="806" t="str">
        <f>$C$9</f>
        <v>2022-23</v>
      </c>
      <c r="D1368" s="806" t="str">
        <f>$D$9</f>
        <v>2023-24</v>
      </c>
      <c r="E1368" s="807" t="str">
        <f>$E$9</f>
        <v>2022-23</v>
      </c>
    </row>
    <row r="1369" spans="1:5" ht="35.25" x14ac:dyDescent="0.5">
      <c r="A1369" s="808" t="s">
        <v>771</v>
      </c>
      <c r="B1369" s="815"/>
      <c r="C1369" s="816"/>
      <c r="D1369" s="816"/>
      <c r="E1369" s="810"/>
    </row>
    <row r="1370" spans="1:5" ht="35.25" x14ac:dyDescent="0.5">
      <c r="A1370" s="817"/>
      <c r="B1370" s="818"/>
      <c r="C1370" s="816"/>
      <c r="D1370" s="816"/>
      <c r="E1370" s="810"/>
    </row>
    <row r="1371" spans="1:5" ht="34.5" x14ac:dyDescent="0.45">
      <c r="A1371" s="819" t="s">
        <v>650</v>
      </c>
      <c r="B1371" s="820">
        <v>26911.34</v>
      </c>
      <c r="C1371" s="820">
        <v>26912</v>
      </c>
      <c r="D1371" s="820">
        <v>55376</v>
      </c>
      <c r="E1371" s="821">
        <f t="shared" ref="E1371:E1386" si="69">D1371-C1371</f>
        <v>28464</v>
      </c>
    </row>
    <row r="1372" spans="1:5" ht="34.5" x14ac:dyDescent="0.45">
      <c r="A1372" s="819" t="s">
        <v>651</v>
      </c>
      <c r="B1372" s="820"/>
      <c r="C1372" s="820"/>
      <c r="D1372" s="820"/>
      <c r="E1372" s="821">
        <f t="shared" si="69"/>
        <v>0</v>
      </c>
    </row>
    <row r="1373" spans="1:5" ht="34.5" x14ac:dyDescent="0.45">
      <c r="A1373" s="819" t="s">
        <v>652</v>
      </c>
      <c r="B1373" s="820">
        <v>2149.38</v>
      </c>
      <c r="C1373" s="820">
        <v>2150</v>
      </c>
      <c r="D1373" s="820">
        <v>4236</v>
      </c>
      <c r="E1373" s="821">
        <f t="shared" si="69"/>
        <v>2086</v>
      </c>
    </row>
    <row r="1374" spans="1:5" ht="35.25" x14ac:dyDescent="0.5">
      <c r="A1374" s="808" t="s">
        <v>181</v>
      </c>
      <c r="B1374" s="822">
        <f>SUM(B1371:B1373)</f>
        <v>29060.720000000001</v>
      </c>
      <c r="C1374" s="822">
        <f>SUM(C1371:C1373)</f>
        <v>29062</v>
      </c>
      <c r="D1374" s="822">
        <f>SUM(D1371:D1373)</f>
        <v>59612</v>
      </c>
      <c r="E1374" s="823">
        <f t="shared" si="69"/>
        <v>30550</v>
      </c>
    </row>
    <row r="1375" spans="1:5" ht="34.5" x14ac:dyDescent="0.45">
      <c r="A1375" s="819" t="s">
        <v>182</v>
      </c>
      <c r="B1375" s="820"/>
      <c r="C1375" s="820"/>
      <c r="D1375" s="820"/>
      <c r="E1375" s="821">
        <f t="shared" si="69"/>
        <v>0</v>
      </c>
    </row>
    <row r="1376" spans="1:5" ht="34.5" x14ac:dyDescent="0.45">
      <c r="A1376" s="819" t="s">
        <v>183</v>
      </c>
      <c r="B1376" s="820"/>
      <c r="C1376" s="820">
        <v>700</v>
      </c>
      <c r="D1376" s="820">
        <v>700</v>
      </c>
      <c r="E1376" s="821">
        <f t="shared" si="69"/>
        <v>0</v>
      </c>
    </row>
    <row r="1377" spans="1:5" ht="34.5" x14ac:dyDescent="0.45">
      <c r="A1377" s="819" t="s">
        <v>184</v>
      </c>
      <c r="B1377" s="820"/>
      <c r="C1377" s="820"/>
      <c r="D1377" s="820"/>
      <c r="E1377" s="821">
        <f t="shared" si="69"/>
        <v>0</v>
      </c>
    </row>
    <row r="1378" spans="1:5" ht="35.25" x14ac:dyDescent="0.5">
      <c r="A1378" s="808" t="s">
        <v>653</v>
      </c>
      <c r="B1378" s="822">
        <f>SUM(B1375:B1377)</f>
        <v>0</v>
      </c>
      <c r="C1378" s="822">
        <f>SUM(C1375:C1377)</f>
        <v>700</v>
      </c>
      <c r="D1378" s="822">
        <f>SUM(D1375:D1377)</f>
        <v>700</v>
      </c>
      <c r="E1378" s="823">
        <f t="shared" si="69"/>
        <v>0</v>
      </c>
    </row>
    <row r="1379" spans="1:5" ht="34.5" x14ac:dyDescent="0.45">
      <c r="A1379" s="819" t="s">
        <v>186</v>
      </c>
      <c r="B1379" s="820"/>
      <c r="C1379" s="820"/>
      <c r="D1379" s="820"/>
      <c r="E1379" s="821">
        <f t="shared" si="69"/>
        <v>0</v>
      </c>
    </row>
    <row r="1380" spans="1:5" ht="34.5" x14ac:dyDescent="0.45">
      <c r="A1380" s="819" t="s">
        <v>187</v>
      </c>
      <c r="B1380" s="820"/>
      <c r="C1380" s="820"/>
      <c r="D1380" s="820"/>
      <c r="E1380" s="821">
        <f t="shared" si="69"/>
        <v>0</v>
      </c>
    </row>
    <row r="1381" spans="1:5" ht="34.5" x14ac:dyDescent="0.45">
      <c r="A1381" s="819" t="s">
        <v>188</v>
      </c>
      <c r="B1381" s="820"/>
      <c r="C1381" s="820"/>
      <c r="D1381" s="820"/>
      <c r="E1381" s="821">
        <f t="shared" si="69"/>
        <v>0</v>
      </c>
    </row>
    <row r="1382" spans="1:5" ht="34.5" x14ac:dyDescent="0.45">
      <c r="A1382" s="819" t="s">
        <v>189</v>
      </c>
      <c r="B1382" s="820"/>
      <c r="C1382" s="820"/>
      <c r="D1382" s="820"/>
      <c r="E1382" s="821">
        <f t="shared" si="69"/>
        <v>0</v>
      </c>
    </row>
    <row r="1383" spans="1:5" ht="35.25" x14ac:dyDescent="0.5">
      <c r="A1383" s="808" t="s">
        <v>190</v>
      </c>
      <c r="B1383" s="822">
        <f>SUM(B1379:B1382)</f>
        <v>0</v>
      </c>
      <c r="C1383" s="822">
        <f>SUM(C1379:C1382)</f>
        <v>0</v>
      </c>
      <c r="D1383" s="822">
        <f>SUM(D1379:D1382)</f>
        <v>0</v>
      </c>
      <c r="E1383" s="823">
        <f t="shared" si="69"/>
        <v>0</v>
      </c>
    </row>
    <row r="1384" spans="1:5" ht="34.5" x14ac:dyDescent="0.45">
      <c r="A1384" s="819" t="s">
        <v>191</v>
      </c>
      <c r="B1384" s="820"/>
      <c r="C1384" s="820"/>
      <c r="D1384" s="820"/>
      <c r="E1384" s="821">
        <f t="shared" si="69"/>
        <v>0</v>
      </c>
    </row>
    <row r="1385" spans="1:5" ht="34.5" x14ac:dyDescent="0.45">
      <c r="A1385" s="819" t="s">
        <v>192</v>
      </c>
      <c r="B1385" s="820"/>
      <c r="C1385" s="820"/>
      <c r="D1385" s="820"/>
      <c r="E1385" s="821">
        <f t="shared" si="69"/>
        <v>0</v>
      </c>
    </row>
    <row r="1386" spans="1:5" ht="34.5" x14ac:dyDescent="0.45">
      <c r="A1386" s="819" t="s">
        <v>193</v>
      </c>
      <c r="B1386" s="820"/>
      <c r="C1386" s="820"/>
      <c r="D1386" s="820"/>
      <c r="E1386" s="821">
        <f t="shared" si="69"/>
        <v>0</v>
      </c>
    </row>
    <row r="1387" spans="1:5" ht="35.25" x14ac:dyDescent="0.5">
      <c r="A1387" s="808" t="s">
        <v>654</v>
      </c>
      <c r="B1387" s="822">
        <f>SUM(B1384:B1386)</f>
        <v>0</v>
      </c>
      <c r="C1387" s="822">
        <f>SUM(C1384:C1386)</f>
        <v>0</v>
      </c>
      <c r="D1387" s="822">
        <f>SUM(D1384:D1386)</f>
        <v>0</v>
      </c>
      <c r="E1387" s="823">
        <f>SUM(E1384:E1386)</f>
        <v>0</v>
      </c>
    </row>
    <row r="1388" spans="1:5" ht="35.25" x14ac:dyDescent="0.5">
      <c r="A1388" s="808" t="s">
        <v>114</v>
      </c>
      <c r="B1388" s="822"/>
      <c r="C1388" s="822"/>
      <c r="D1388" s="822"/>
      <c r="E1388" s="823"/>
    </row>
    <row r="1389" spans="1:5" ht="36" thickBot="1" x14ac:dyDescent="0.55000000000000004">
      <c r="A1389" s="824" t="s">
        <v>655</v>
      </c>
      <c r="B1389" s="825">
        <f>SUM(B1374,B1378,B1383,B1387)</f>
        <v>29060.720000000001</v>
      </c>
      <c r="C1389" s="825">
        <f>SUM(C1374,C1378,C1383,C1387)</f>
        <v>29762</v>
      </c>
      <c r="D1389" s="825">
        <f>SUM(D1374,D1378,D1383,D1387)</f>
        <v>60312</v>
      </c>
      <c r="E1389" s="826">
        <f>SUM(E1374,E1378,E1383,E1387)</f>
        <v>30550</v>
      </c>
    </row>
    <row r="1390" spans="1:5" ht="35.25" x14ac:dyDescent="0.5">
      <c r="A1390" s="814"/>
      <c r="B1390" s="803" t="str">
        <f>$B$8</f>
        <v>ACTUAL</v>
      </c>
      <c r="C1390" s="803" t="str">
        <f>$C$8</f>
        <v>BUDGETED</v>
      </c>
      <c r="D1390" s="803" t="str">
        <f>$D$8</f>
        <v>BUDGETED</v>
      </c>
      <c r="E1390" s="804" t="str">
        <f>$E$8</f>
        <v>2023-24+/-</v>
      </c>
    </row>
    <row r="1391" spans="1:5" ht="35.25" x14ac:dyDescent="0.5">
      <c r="A1391" s="808" t="s">
        <v>772</v>
      </c>
      <c r="B1391" s="806" t="str">
        <f>$B$9</f>
        <v>2022-23</v>
      </c>
      <c r="C1391" s="806" t="str">
        <f>$C$9</f>
        <v>2022-23</v>
      </c>
      <c r="D1391" s="806" t="str">
        <f>$D$9</f>
        <v>2023-24</v>
      </c>
      <c r="E1391" s="807" t="str">
        <f>$E$9</f>
        <v>2022-23</v>
      </c>
    </row>
    <row r="1392" spans="1:5" ht="35.25" x14ac:dyDescent="0.5">
      <c r="A1392" s="808" t="s">
        <v>773</v>
      </c>
      <c r="B1392" s="815"/>
      <c r="C1392" s="816"/>
      <c r="D1392" s="816"/>
      <c r="E1392" s="810"/>
    </row>
    <row r="1393" spans="1:5" ht="35.25" x14ac:dyDescent="0.5">
      <c r="A1393" s="817"/>
      <c r="B1393" s="818"/>
      <c r="C1393" s="816"/>
      <c r="D1393" s="816"/>
      <c r="E1393" s="810"/>
    </row>
    <row r="1394" spans="1:5" ht="34.5" x14ac:dyDescent="0.45">
      <c r="A1394" s="819" t="s">
        <v>650</v>
      </c>
      <c r="B1394" s="820">
        <v>223752.26</v>
      </c>
      <c r="C1394" s="820">
        <v>225648</v>
      </c>
      <c r="D1394" s="820">
        <v>233327</v>
      </c>
      <c r="E1394" s="821">
        <f t="shared" ref="E1394:E1409" si="70">D1394-C1394</f>
        <v>7679</v>
      </c>
    </row>
    <row r="1395" spans="1:5" ht="34.5" x14ac:dyDescent="0.45">
      <c r="A1395" s="819" t="s">
        <v>651</v>
      </c>
      <c r="B1395" s="820"/>
      <c r="C1395" s="820"/>
      <c r="D1395" s="820"/>
      <c r="E1395" s="821">
        <f t="shared" si="70"/>
        <v>0</v>
      </c>
    </row>
    <row r="1396" spans="1:5" ht="34.5" x14ac:dyDescent="0.45">
      <c r="A1396" s="819" t="s">
        <v>652</v>
      </c>
      <c r="B1396" s="820">
        <v>84499.07</v>
      </c>
      <c r="C1396" s="820">
        <v>91459</v>
      </c>
      <c r="D1396" s="820">
        <v>87787</v>
      </c>
      <c r="E1396" s="821">
        <f t="shared" si="70"/>
        <v>-3672</v>
      </c>
    </row>
    <row r="1397" spans="1:5" ht="35.25" x14ac:dyDescent="0.5">
      <c r="A1397" s="808" t="s">
        <v>181</v>
      </c>
      <c r="B1397" s="822">
        <f>SUM(B1394:B1396)</f>
        <v>308251.33</v>
      </c>
      <c r="C1397" s="822">
        <f>SUM(C1394:C1396)</f>
        <v>317107</v>
      </c>
      <c r="D1397" s="822">
        <f>SUM(D1394:D1396)</f>
        <v>321114</v>
      </c>
      <c r="E1397" s="823">
        <f t="shared" si="70"/>
        <v>4007</v>
      </c>
    </row>
    <row r="1398" spans="1:5" ht="34.5" x14ac:dyDescent="0.45">
      <c r="A1398" s="819" t="s">
        <v>182</v>
      </c>
      <c r="B1398" s="820">
        <v>36.090000000000003</v>
      </c>
      <c r="C1398" s="820">
        <v>550</v>
      </c>
      <c r="D1398" s="820">
        <v>550</v>
      </c>
      <c r="E1398" s="821">
        <f t="shared" si="70"/>
        <v>0</v>
      </c>
    </row>
    <row r="1399" spans="1:5" ht="34.5" x14ac:dyDescent="0.45">
      <c r="A1399" s="819" t="s">
        <v>183</v>
      </c>
      <c r="B1399" s="820">
        <v>67287.570000000007</v>
      </c>
      <c r="C1399" s="820">
        <v>67288</v>
      </c>
      <c r="D1399" s="820">
        <v>64194</v>
      </c>
      <c r="E1399" s="821">
        <f t="shared" si="70"/>
        <v>-3094</v>
      </c>
    </row>
    <row r="1400" spans="1:5" ht="34.5" x14ac:dyDescent="0.45">
      <c r="A1400" s="819" t="s">
        <v>184</v>
      </c>
      <c r="B1400" s="820">
        <v>6565.36</v>
      </c>
      <c r="C1400" s="820">
        <v>7599</v>
      </c>
      <c r="D1400" s="820">
        <v>9750</v>
      </c>
      <c r="E1400" s="821">
        <f t="shared" si="70"/>
        <v>2151</v>
      </c>
    </row>
    <row r="1401" spans="1:5" ht="35.25" x14ac:dyDescent="0.5">
      <c r="A1401" s="808" t="s">
        <v>653</v>
      </c>
      <c r="B1401" s="822">
        <f>SUM(B1398:B1400)</f>
        <v>73889.02</v>
      </c>
      <c r="C1401" s="822">
        <f>SUM(C1398:C1400)</f>
        <v>75437</v>
      </c>
      <c r="D1401" s="822">
        <f>SUM(D1398:D1400)</f>
        <v>74494</v>
      </c>
      <c r="E1401" s="823">
        <f t="shared" si="70"/>
        <v>-943</v>
      </c>
    </row>
    <row r="1402" spans="1:5" ht="34.5" x14ac:dyDescent="0.45">
      <c r="A1402" s="819" t="s">
        <v>186</v>
      </c>
      <c r="B1402" s="820"/>
      <c r="C1402" s="820"/>
      <c r="D1402" s="820"/>
      <c r="E1402" s="821">
        <f t="shared" si="70"/>
        <v>0</v>
      </c>
    </row>
    <row r="1403" spans="1:5" ht="34.5" x14ac:dyDescent="0.45">
      <c r="A1403" s="819" t="s">
        <v>187</v>
      </c>
      <c r="B1403" s="820"/>
      <c r="C1403" s="820"/>
      <c r="D1403" s="820"/>
      <c r="E1403" s="821">
        <f t="shared" si="70"/>
        <v>0</v>
      </c>
    </row>
    <row r="1404" spans="1:5" ht="34.5" x14ac:dyDescent="0.45">
      <c r="A1404" s="819" t="s">
        <v>188</v>
      </c>
      <c r="B1404" s="820"/>
      <c r="C1404" s="820"/>
      <c r="D1404" s="820"/>
      <c r="E1404" s="821">
        <f t="shared" si="70"/>
        <v>0</v>
      </c>
    </row>
    <row r="1405" spans="1:5" ht="34.5" x14ac:dyDescent="0.45">
      <c r="A1405" s="819" t="s">
        <v>189</v>
      </c>
      <c r="B1405" s="820"/>
      <c r="C1405" s="820"/>
      <c r="D1405" s="820"/>
      <c r="E1405" s="821">
        <f t="shared" si="70"/>
        <v>0</v>
      </c>
    </row>
    <row r="1406" spans="1:5" ht="35.25" x14ac:dyDescent="0.5">
      <c r="A1406" s="808" t="s">
        <v>190</v>
      </c>
      <c r="B1406" s="822">
        <f>SUM(B1402:B1405)</f>
        <v>0</v>
      </c>
      <c r="C1406" s="822">
        <f>SUM(C1402:C1405)</f>
        <v>0</v>
      </c>
      <c r="D1406" s="822">
        <f>SUM(D1402:D1405)</f>
        <v>0</v>
      </c>
      <c r="E1406" s="823">
        <f t="shared" si="70"/>
        <v>0</v>
      </c>
    </row>
    <row r="1407" spans="1:5" ht="34.5" x14ac:dyDescent="0.45">
      <c r="A1407" s="819" t="s">
        <v>191</v>
      </c>
      <c r="B1407" s="820"/>
      <c r="C1407" s="820"/>
      <c r="D1407" s="820"/>
      <c r="E1407" s="821">
        <f t="shared" si="70"/>
        <v>0</v>
      </c>
    </row>
    <row r="1408" spans="1:5" ht="34.5" x14ac:dyDescent="0.45">
      <c r="A1408" s="819" t="s">
        <v>192</v>
      </c>
      <c r="B1408" s="820"/>
      <c r="C1408" s="820"/>
      <c r="D1408" s="820"/>
      <c r="E1408" s="821">
        <f t="shared" si="70"/>
        <v>0</v>
      </c>
    </row>
    <row r="1409" spans="1:5" ht="34.5" x14ac:dyDescent="0.45">
      <c r="A1409" s="819" t="s">
        <v>193</v>
      </c>
      <c r="B1409" s="820"/>
      <c r="C1409" s="820"/>
      <c r="D1409" s="820"/>
      <c r="E1409" s="821">
        <f t="shared" si="70"/>
        <v>0</v>
      </c>
    </row>
    <row r="1410" spans="1:5" ht="35.25" x14ac:dyDescent="0.5">
      <c r="A1410" s="808" t="s">
        <v>654</v>
      </c>
      <c r="B1410" s="822">
        <f>SUM(B1407:B1409)</f>
        <v>0</v>
      </c>
      <c r="C1410" s="822">
        <f>SUM(C1407:C1409)</f>
        <v>0</v>
      </c>
      <c r="D1410" s="822">
        <f>SUM(D1407:D1409)</f>
        <v>0</v>
      </c>
      <c r="E1410" s="823">
        <f>SUM(E1407:E1409)</f>
        <v>0</v>
      </c>
    </row>
    <row r="1411" spans="1:5" ht="35.25" x14ac:dyDescent="0.5">
      <c r="A1411" s="808" t="s">
        <v>114</v>
      </c>
      <c r="B1411" s="822"/>
      <c r="C1411" s="822"/>
      <c r="D1411" s="822"/>
      <c r="E1411" s="823"/>
    </row>
    <row r="1412" spans="1:5" ht="36" thickBot="1" x14ac:dyDescent="0.55000000000000004">
      <c r="A1412" s="824" t="s">
        <v>655</v>
      </c>
      <c r="B1412" s="825">
        <f>SUM(B1397,B1401,B1406,B1410)</f>
        <v>382140.35000000003</v>
      </c>
      <c r="C1412" s="825">
        <f>SUM(C1397,C1401,C1406,C1410)</f>
        <v>392544</v>
      </c>
      <c r="D1412" s="825">
        <f>SUM(D1397,D1401,D1406,D1410)</f>
        <v>395608</v>
      </c>
      <c r="E1412" s="826">
        <f>SUM(E1397,E1401,E1406,E1410)</f>
        <v>3064</v>
      </c>
    </row>
    <row r="1413" spans="1:5" ht="35.25" x14ac:dyDescent="0.5">
      <c r="A1413" s="814"/>
      <c r="B1413" s="803" t="str">
        <f>$B$8</f>
        <v>ACTUAL</v>
      </c>
      <c r="C1413" s="803" t="str">
        <f>$C$8</f>
        <v>BUDGETED</v>
      </c>
      <c r="D1413" s="803" t="str">
        <f>$D$8</f>
        <v>BUDGETED</v>
      </c>
      <c r="E1413" s="804" t="str">
        <f>$E$8</f>
        <v>2023-24+/-</v>
      </c>
    </row>
    <row r="1414" spans="1:5" ht="35.25" x14ac:dyDescent="0.5">
      <c r="A1414" s="808" t="s">
        <v>774</v>
      </c>
      <c r="B1414" s="806" t="str">
        <f>$B$9</f>
        <v>2022-23</v>
      </c>
      <c r="C1414" s="806" t="str">
        <f>$C$9</f>
        <v>2022-23</v>
      </c>
      <c r="D1414" s="806" t="str">
        <f>$D$9</f>
        <v>2023-24</v>
      </c>
      <c r="E1414" s="807" t="str">
        <f>$E$9</f>
        <v>2022-23</v>
      </c>
    </row>
    <row r="1415" spans="1:5" ht="35.25" x14ac:dyDescent="0.5">
      <c r="A1415" s="808" t="s">
        <v>775</v>
      </c>
      <c r="B1415" s="815"/>
      <c r="C1415" s="816"/>
      <c r="D1415" s="816"/>
      <c r="E1415" s="810"/>
    </row>
    <row r="1416" spans="1:5" ht="35.25" x14ac:dyDescent="0.5">
      <c r="A1416" s="817"/>
      <c r="B1416" s="818"/>
      <c r="C1416" s="816"/>
      <c r="D1416" s="816"/>
      <c r="E1416" s="810"/>
    </row>
    <row r="1417" spans="1:5" ht="34.5" x14ac:dyDescent="0.45">
      <c r="A1417" s="819" t="s">
        <v>650</v>
      </c>
      <c r="B1417" s="820"/>
      <c r="C1417" s="820"/>
      <c r="D1417" s="820"/>
      <c r="E1417" s="821">
        <f t="shared" ref="E1417:E1432" si="71">D1417-C1417</f>
        <v>0</v>
      </c>
    </row>
    <row r="1418" spans="1:5" ht="34.5" x14ac:dyDescent="0.45">
      <c r="A1418" s="819" t="s">
        <v>651</v>
      </c>
      <c r="B1418" s="820"/>
      <c r="C1418" s="820"/>
      <c r="D1418" s="820"/>
      <c r="E1418" s="821">
        <f t="shared" si="71"/>
        <v>0</v>
      </c>
    </row>
    <row r="1419" spans="1:5" ht="34.5" x14ac:dyDescent="0.45">
      <c r="A1419" s="819" t="s">
        <v>652</v>
      </c>
      <c r="B1419" s="820"/>
      <c r="C1419" s="820"/>
      <c r="D1419" s="820"/>
      <c r="E1419" s="821">
        <f t="shared" si="71"/>
        <v>0</v>
      </c>
    </row>
    <row r="1420" spans="1:5" ht="35.25" x14ac:dyDescent="0.5">
      <c r="A1420" s="808" t="s">
        <v>181</v>
      </c>
      <c r="B1420" s="822">
        <f>SUM(B1417:B1419)</f>
        <v>0</v>
      </c>
      <c r="C1420" s="822">
        <f>SUM(C1417:C1419)</f>
        <v>0</v>
      </c>
      <c r="D1420" s="822">
        <f>SUM(D1417:D1419)</f>
        <v>0</v>
      </c>
      <c r="E1420" s="823">
        <f t="shared" si="71"/>
        <v>0</v>
      </c>
    </row>
    <row r="1421" spans="1:5" ht="34.5" x14ac:dyDescent="0.45">
      <c r="A1421" s="819" t="s">
        <v>182</v>
      </c>
      <c r="B1421" s="820"/>
      <c r="C1421" s="820">
        <v>42</v>
      </c>
      <c r="D1421" s="820">
        <v>42</v>
      </c>
      <c r="E1421" s="821">
        <f t="shared" si="71"/>
        <v>0</v>
      </c>
    </row>
    <row r="1422" spans="1:5" ht="34.5" x14ac:dyDescent="0.45">
      <c r="A1422" s="819" t="s">
        <v>183</v>
      </c>
      <c r="B1422" s="820"/>
      <c r="C1422" s="820">
        <v>2119</v>
      </c>
      <c r="D1422" s="820">
        <v>2119</v>
      </c>
      <c r="E1422" s="821">
        <f t="shared" si="71"/>
        <v>0</v>
      </c>
    </row>
    <row r="1423" spans="1:5" ht="34.5" x14ac:dyDescent="0.45">
      <c r="A1423" s="819" t="s">
        <v>184</v>
      </c>
      <c r="B1423" s="820">
        <v>2833.33</v>
      </c>
      <c r="C1423" s="820">
        <v>11918</v>
      </c>
      <c r="D1423" s="820">
        <v>11918</v>
      </c>
      <c r="E1423" s="821">
        <f t="shared" si="71"/>
        <v>0</v>
      </c>
    </row>
    <row r="1424" spans="1:5" ht="35.25" x14ac:dyDescent="0.5">
      <c r="A1424" s="808" t="s">
        <v>653</v>
      </c>
      <c r="B1424" s="822">
        <f>SUM(B1421:B1423)</f>
        <v>2833.33</v>
      </c>
      <c r="C1424" s="822">
        <f>SUM(C1421:C1423)</f>
        <v>14079</v>
      </c>
      <c r="D1424" s="822">
        <f>SUM(D1421:D1423)</f>
        <v>14079</v>
      </c>
      <c r="E1424" s="823">
        <f t="shared" si="71"/>
        <v>0</v>
      </c>
    </row>
    <row r="1425" spans="1:5" ht="34.5" x14ac:dyDescent="0.45">
      <c r="A1425" s="819" t="s">
        <v>186</v>
      </c>
      <c r="B1425" s="820"/>
      <c r="C1425" s="820">
        <v>1300</v>
      </c>
      <c r="D1425" s="820">
        <v>1300</v>
      </c>
      <c r="E1425" s="821">
        <f t="shared" si="71"/>
        <v>0</v>
      </c>
    </row>
    <row r="1426" spans="1:5" ht="34.5" x14ac:dyDescent="0.45">
      <c r="A1426" s="819" t="s">
        <v>187</v>
      </c>
      <c r="B1426" s="820"/>
      <c r="C1426" s="820"/>
      <c r="D1426" s="820"/>
      <c r="E1426" s="821">
        <f t="shared" si="71"/>
        <v>0</v>
      </c>
    </row>
    <row r="1427" spans="1:5" ht="34.5" x14ac:dyDescent="0.45">
      <c r="A1427" s="819" t="s">
        <v>188</v>
      </c>
      <c r="B1427" s="820"/>
      <c r="C1427" s="820"/>
      <c r="D1427" s="820"/>
      <c r="E1427" s="821">
        <f t="shared" si="71"/>
        <v>0</v>
      </c>
    </row>
    <row r="1428" spans="1:5" ht="34.5" x14ac:dyDescent="0.45">
      <c r="A1428" s="819" t="s">
        <v>189</v>
      </c>
      <c r="B1428" s="820"/>
      <c r="C1428" s="820"/>
      <c r="D1428" s="820"/>
      <c r="E1428" s="821">
        <f t="shared" si="71"/>
        <v>0</v>
      </c>
    </row>
    <row r="1429" spans="1:5" ht="35.25" x14ac:dyDescent="0.5">
      <c r="A1429" s="808" t="s">
        <v>190</v>
      </c>
      <c r="B1429" s="822">
        <f>SUM(B1425:B1428)</f>
        <v>0</v>
      </c>
      <c r="C1429" s="822">
        <f>SUM(C1425:C1428)</f>
        <v>1300</v>
      </c>
      <c r="D1429" s="822">
        <f>SUM(D1425:D1428)</f>
        <v>1300</v>
      </c>
      <c r="E1429" s="823">
        <f t="shared" si="71"/>
        <v>0</v>
      </c>
    </row>
    <row r="1430" spans="1:5" ht="34.5" x14ac:dyDescent="0.45">
      <c r="A1430" s="819" t="s">
        <v>191</v>
      </c>
      <c r="B1430" s="820">
        <v>1844.98</v>
      </c>
      <c r="C1430" s="820">
        <v>1845</v>
      </c>
      <c r="D1430" s="820"/>
      <c r="E1430" s="821">
        <f t="shared" si="71"/>
        <v>-1845</v>
      </c>
    </row>
    <row r="1431" spans="1:5" ht="34.5" x14ac:dyDescent="0.45">
      <c r="A1431" s="819" t="s">
        <v>192</v>
      </c>
      <c r="B1431" s="820"/>
      <c r="C1431" s="820"/>
      <c r="D1431" s="820"/>
      <c r="E1431" s="821">
        <f t="shared" si="71"/>
        <v>0</v>
      </c>
    </row>
    <row r="1432" spans="1:5" ht="34.5" x14ac:dyDescent="0.45">
      <c r="A1432" s="819" t="s">
        <v>193</v>
      </c>
      <c r="B1432" s="820"/>
      <c r="C1432" s="820"/>
      <c r="D1432" s="820"/>
      <c r="E1432" s="821">
        <f t="shared" si="71"/>
        <v>0</v>
      </c>
    </row>
    <row r="1433" spans="1:5" ht="35.25" x14ac:dyDescent="0.5">
      <c r="A1433" s="808" t="s">
        <v>654</v>
      </c>
      <c r="B1433" s="822">
        <f>SUM(B1430:B1432)</f>
        <v>1844.98</v>
      </c>
      <c r="C1433" s="822">
        <f>SUM(C1430:C1432)</f>
        <v>1845</v>
      </c>
      <c r="D1433" s="822">
        <f>SUM(D1430:D1432)</f>
        <v>0</v>
      </c>
      <c r="E1433" s="823">
        <f>SUM(E1430:E1432)</f>
        <v>-1845</v>
      </c>
    </row>
    <row r="1434" spans="1:5" ht="35.25" x14ac:dyDescent="0.5">
      <c r="A1434" s="808" t="s">
        <v>114</v>
      </c>
      <c r="B1434" s="822"/>
      <c r="C1434" s="822"/>
      <c r="D1434" s="822"/>
      <c r="E1434" s="823"/>
    </row>
    <row r="1435" spans="1:5" ht="36" thickBot="1" x14ac:dyDescent="0.55000000000000004">
      <c r="A1435" s="824" t="s">
        <v>655</v>
      </c>
      <c r="B1435" s="825">
        <f>SUM(B1420,B1424,B1429,B1433)</f>
        <v>4678.3099999999995</v>
      </c>
      <c r="C1435" s="825">
        <f>SUM(C1420,C1424,C1429,C1433)</f>
        <v>17224</v>
      </c>
      <c r="D1435" s="825">
        <f>SUM(D1420,D1424,D1429,D1433)</f>
        <v>15379</v>
      </c>
      <c r="E1435" s="826">
        <f>SUM(E1420,E1424,E1429,E1433)</f>
        <v>-1845</v>
      </c>
    </row>
    <row r="1436" spans="1:5" ht="35.25" x14ac:dyDescent="0.5">
      <c r="A1436" s="814"/>
      <c r="B1436" s="803" t="str">
        <f>$B$8</f>
        <v>ACTUAL</v>
      </c>
      <c r="C1436" s="803" t="str">
        <f>$C$8</f>
        <v>BUDGETED</v>
      </c>
      <c r="D1436" s="803" t="str">
        <f>$D$8</f>
        <v>BUDGETED</v>
      </c>
      <c r="E1436" s="804" t="str">
        <f>$E$8</f>
        <v>2023-24+/-</v>
      </c>
    </row>
    <row r="1437" spans="1:5" ht="35.25" x14ac:dyDescent="0.5">
      <c r="A1437" s="808" t="s">
        <v>776</v>
      </c>
      <c r="B1437" s="806" t="str">
        <f>$B$9</f>
        <v>2022-23</v>
      </c>
      <c r="C1437" s="806" t="str">
        <f>$C$9</f>
        <v>2022-23</v>
      </c>
      <c r="D1437" s="806" t="str">
        <f>$D$9</f>
        <v>2023-24</v>
      </c>
      <c r="E1437" s="807" t="str">
        <f>$E$9</f>
        <v>2022-23</v>
      </c>
    </row>
    <row r="1438" spans="1:5" ht="35.25" x14ac:dyDescent="0.5">
      <c r="A1438" s="808" t="s">
        <v>777</v>
      </c>
      <c r="B1438" s="815"/>
      <c r="C1438" s="816"/>
      <c r="D1438" s="816"/>
      <c r="E1438" s="810"/>
    </row>
    <row r="1439" spans="1:5" ht="35.25" x14ac:dyDescent="0.5">
      <c r="A1439" s="817"/>
      <c r="B1439" s="818"/>
      <c r="C1439" s="816"/>
      <c r="D1439" s="816"/>
      <c r="E1439" s="810"/>
    </row>
    <row r="1440" spans="1:5" ht="34.5" x14ac:dyDescent="0.45">
      <c r="A1440" s="819" t="s">
        <v>650</v>
      </c>
      <c r="B1440" s="820">
        <f>91169.76-0.4</f>
        <v>91169.36</v>
      </c>
      <c r="C1440" s="820">
        <v>92524</v>
      </c>
      <c r="D1440" s="820">
        <v>92523</v>
      </c>
      <c r="E1440" s="821">
        <f t="shared" ref="E1440:E1455" si="72">D1440-C1440</f>
        <v>-1</v>
      </c>
    </row>
    <row r="1441" spans="1:5" ht="34.5" x14ac:dyDescent="0.45">
      <c r="A1441" s="819" t="s">
        <v>651</v>
      </c>
      <c r="B1441" s="820"/>
      <c r="C1441" s="820"/>
      <c r="D1441" s="820"/>
      <c r="E1441" s="821">
        <f t="shared" si="72"/>
        <v>0</v>
      </c>
    </row>
    <row r="1442" spans="1:5" ht="34.5" x14ac:dyDescent="0.45">
      <c r="A1442" s="819" t="s">
        <v>652</v>
      </c>
      <c r="B1442" s="820">
        <f>35998.51</f>
        <v>35998.51</v>
      </c>
      <c r="C1442" s="820">
        <v>37454</v>
      </c>
      <c r="D1442" s="820">
        <v>36473</v>
      </c>
      <c r="E1442" s="821">
        <f t="shared" si="72"/>
        <v>-981</v>
      </c>
    </row>
    <row r="1443" spans="1:5" ht="35.25" x14ac:dyDescent="0.5">
      <c r="A1443" s="808" t="s">
        <v>181</v>
      </c>
      <c r="B1443" s="822">
        <f>SUM(B1440:B1442)</f>
        <v>127167.87</v>
      </c>
      <c r="C1443" s="822">
        <f>SUM(C1440:C1442)</f>
        <v>129978</v>
      </c>
      <c r="D1443" s="822">
        <f>SUM(D1440:D1442)</f>
        <v>128996</v>
      </c>
      <c r="E1443" s="823">
        <f>D1443-C1443</f>
        <v>-982</v>
      </c>
    </row>
    <row r="1444" spans="1:5" ht="34.5" x14ac:dyDescent="0.45">
      <c r="A1444" s="819" t="s">
        <v>182</v>
      </c>
      <c r="B1444" s="820">
        <v>5565.93</v>
      </c>
      <c r="C1444" s="820">
        <v>5567</v>
      </c>
      <c r="D1444" s="820">
        <v>335</v>
      </c>
      <c r="E1444" s="821">
        <f t="shared" si="72"/>
        <v>-5232</v>
      </c>
    </row>
    <row r="1445" spans="1:5" ht="34.5" x14ac:dyDescent="0.45">
      <c r="A1445" s="819" t="s">
        <v>183</v>
      </c>
      <c r="B1445" s="820"/>
      <c r="C1445" s="820"/>
      <c r="D1445" s="820">
        <v>3616</v>
      </c>
      <c r="E1445" s="821">
        <f t="shared" si="72"/>
        <v>3616</v>
      </c>
    </row>
    <row r="1446" spans="1:5" ht="34.5" x14ac:dyDescent="0.45">
      <c r="A1446" s="819" t="s">
        <v>184</v>
      </c>
      <c r="B1446" s="820">
        <v>571.95000000000005</v>
      </c>
      <c r="C1446" s="820">
        <v>1126</v>
      </c>
      <c r="D1446" s="820">
        <v>398</v>
      </c>
      <c r="E1446" s="821">
        <f t="shared" si="72"/>
        <v>-728</v>
      </c>
    </row>
    <row r="1447" spans="1:5" ht="35.25" x14ac:dyDescent="0.5">
      <c r="A1447" s="808" t="s">
        <v>653</v>
      </c>
      <c r="B1447" s="822">
        <f>SUM(B1444:B1446)</f>
        <v>6137.88</v>
      </c>
      <c r="C1447" s="822">
        <f>SUM(C1444:C1446)</f>
        <v>6693</v>
      </c>
      <c r="D1447" s="822">
        <f>SUM(D1444:D1446)</f>
        <v>4349</v>
      </c>
      <c r="E1447" s="823">
        <f t="shared" si="72"/>
        <v>-2344</v>
      </c>
    </row>
    <row r="1448" spans="1:5" ht="34.5" x14ac:dyDescent="0.45">
      <c r="A1448" s="819" t="s">
        <v>186</v>
      </c>
      <c r="B1448" s="820"/>
      <c r="C1448" s="820"/>
      <c r="D1448" s="820"/>
      <c r="E1448" s="821">
        <f t="shared" si="72"/>
        <v>0</v>
      </c>
    </row>
    <row r="1449" spans="1:5" ht="34.5" x14ac:dyDescent="0.45">
      <c r="A1449" s="819" t="s">
        <v>187</v>
      </c>
      <c r="B1449" s="820"/>
      <c r="C1449" s="820"/>
      <c r="D1449" s="820"/>
      <c r="E1449" s="821">
        <f t="shared" si="72"/>
        <v>0</v>
      </c>
    </row>
    <row r="1450" spans="1:5" ht="34.5" x14ac:dyDescent="0.45">
      <c r="A1450" s="819" t="s">
        <v>188</v>
      </c>
      <c r="B1450" s="820"/>
      <c r="C1450" s="820"/>
      <c r="D1450" s="820"/>
      <c r="E1450" s="821">
        <f t="shared" si="72"/>
        <v>0</v>
      </c>
    </row>
    <row r="1451" spans="1:5" ht="34.5" x14ac:dyDescent="0.45">
      <c r="A1451" s="819" t="s">
        <v>189</v>
      </c>
      <c r="B1451" s="820"/>
      <c r="C1451" s="820"/>
      <c r="D1451" s="820"/>
      <c r="E1451" s="821">
        <f t="shared" si="72"/>
        <v>0</v>
      </c>
    </row>
    <row r="1452" spans="1:5" ht="35.25" x14ac:dyDescent="0.5">
      <c r="A1452" s="808" t="s">
        <v>190</v>
      </c>
      <c r="B1452" s="822">
        <f>SUM(B1448:B1451)</f>
        <v>0</v>
      </c>
      <c r="C1452" s="822">
        <f>SUM(C1448:C1451)</f>
        <v>0</v>
      </c>
      <c r="D1452" s="822">
        <f>SUM(D1448:D1451)</f>
        <v>0</v>
      </c>
      <c r="E1452" s="823">
        <f t="shared" si="72"/>
        <v>0</v>
      </c>
    </row>
    <row r="1453" spans="1:5" ht="34.5" x14ac:dyDescent="0.45">
      <c r="A1453" s="819" t="s">
        <v>191</v>
      </c>
      <c r="B1453" s="820"/>
      <c r="C1453" s="820"/>
      <c r="D1453" s="820"/>
      <c r="E1453" s="821">
        <f t="shared" si="72"/>
        <v>0</v>
      </c>
    </row>
    <row r="1454" spans="1:5" ht="34.5" x14ac:dyDescent="0.45">
      <c r="A1454" s="819" t="s">
        <v>192</v>
      </c>
      <c r="B1454" s="820"/>
      <c r="C1454" s="820"/>
      <c r="D1454" s="820"/>
      <c r="E1454" s="821">
        <f t="shared" si="72"/>
        <v>0</v>
      </c>
    </row>
    <row r="1455" spans="1:5" ht="34.5" x14ac:dyDescent="0.45">
      <c r="A1455" s="819" t="s">
        <v>193</v>
      </c>
      <c r="B1455" s="820"/>
      <c r="C1455" s="820"/>
      <c r="D1455" s="820"/>
      <c r="E1455" s="821">
        <f t="shared" si="72"/>
        <v>0</v>
      </c>
    </row>
    <row r="1456" spans="1:5" ht="35.25" x14ac:dyDescent="0.5">
      <c r="A1456" s="808" t="s">
        <v>654</v>
      </c>
      <c r="B1456" s="822">
        <f>SUM(B1453:B1455)</f>
        <v>0</v>
      </c>
      <c r="C1456" s="822">
        <f>SUM(C1453:C1455)</f>
        <v>0</v>
      </c>
      <c r="D1456" s="822">
        <f>SUM(D1453:D1455)</f>
        <v>0</v>
      </c>
      <c r="E1456" s="823">
        <f>SUM(E1453:E1455)</f>
        <v>0</v>
      </c>
    </row>
    <row r="1457" spans="1:5" ht="35.25" x14ac:dyDescent="0.5">
      <c r="A1457" s="808" t="s">
        <v>114</v>
      </c>
      <c r="B1457" s="822"/>
      <c r="C1457" s="822"/>
      <c r="D1457" s="822"/>
      <c r="E1457" s="823"/>
    </row>
    <row r="1458" spans="1:5" ht="36" thickBot="1" x14ac:dyDescent="0.55000000000000004">
      <c r="A1458" s="824" t="s">
        <v>655</v>
      </c>
      <c r="B1458" s="825">
        <f>SUM(B1443,B1447,B1452,B1456)</f>
        <v>133305.75</v>
      </c>
      <c r="C1458" s="825">
        <f>SUM(C1443,C1447,C1452,C1456)</f>
        <v>136671</v>
      </c>
      <c r="D1458" s="825">
        <f>SUM(D1443,D1447,D1452,D1456)</f>
        <v>133345</v>
      </c>
      <c r="E1458" s="826">
        <f>SUM(E1443,E1447,E1452,E1456)</f>
        <v>-3326</v>
      </c>
    </row>
    <row r="1459" spans="1:5" ht="35.25" x14ac:dyDescent="0.5">
      <c r="A1459" s="814"/>
      <c r="B1459" s="803" t="str">
        <f>$B$8</f>
        <v>ACTUAL</v>
      </c>
      <c r="C1459" s="803" t="str">
        <f>$C$8</f>
        <v>BUDGETED</v>
      </c>
      <c r="D1459" s="803" t="str">
        <f>$D$8</f>
        <v>BUDGETED</v>
      </c>
      <c r="E1459" s="804" t="str">
        <f>$E$8</f>
        <v>2023-24+/-</v>
      </c>
    </row>
    <row r="1460" spans="1:5" ht="35.25" x14ac:dyDescent="0.5">
      <c r="A1460" s="808" t="s">
        <v>778</v>
      </c>
      <c r="B1460" s="806" t="str">
        <f>$B$9</f>
        <v>2022-23</v>
      </c>
      <c r="C1460" s="806" t="str">
        <f>$C$9</f>
        <v>2022-23</v>
      </c>
      <c r="D1460" s="806" t="str">
        <f>$D$9</f>
        <v>2023-24</v>
      </c>
      <c r="E1460" s="807" t="str">
        <f>$E$9</f>
        <v>2022-23</v>
      </c>
    </row>
    <row r="1461" spans="1:5" ht="35.25" x14ac:dyDescent="0.5">
      <c r="A1461" s="808" t="s">
        <v>779</v>
      </c>
      <c r="B1461" s="815"/>
      <c r="C1461" s="816"/>
      <c r="D1461" s="816"/>
      <c r="E1461" s="810"/>
    </row>
    <row r="1462" spans="1:5" ht="35.25" x14ac:dyDescent="0.5">
      <c r="A1462" s="817"/>
      <c r="B1462" s="818"/>
      <c r="C1462" s="816"/>
      <c r="D1462" s="816"/>
      <c r="E1462" s="810"/>
    </row>
    <row r="1463" spans="1:5" ht="34.5" x14ac:dyDescent="0.45">
      <c r="A1463" s="819" t="s">
        <v>650</v>
      </c>
      <c r="B1463" s="820"/>
      <c r="C1463" s="820">
        <v>12480</v>
      </c>
      <c r="D1463" s="820"/>
      <c r="E1463" s="821">
        <f t="shared" ref="E1463:E1465" si="73">D1463-C1463</f>
        <v>-12480</v>
      </c>
    </row>
    <row r="1464" spans="1:5" ht="34.5" x14ac:dyDescent="0.45">
      <c r="A1464" s="819" t="s">
        <v>651</v>
      </c>
      <c r="B1464" s="820"/>
      <c r="C1464" s="820"/>
      <c r="D1464" s="820"/>
      <c r="E1464" s="821">
        <f t="shared" si="73"/>
        <v>0</v>
      </c>
    </row>
    <row r="1465" spans="1:5" ht="34.5" x14ac:dyDescent="0.45">
      <c r="A1465" s="819" t="s">
        <v>652</v>
      </c>
      <c r="B1465" s="820"/>
      <c r="C1465" s="820">
        <v>955</v>
      </c>
      <c r="D1465" s="820"/>
      <c r="E1465" s="821">
        <f t="shared" si="73"/>
        <v>-955</v>
      </c>
    </row>
    <row r="1466" spans="1:5" ht="35.25" x14ac:dyDescent="0.5">
      <c r="A1466" s="808" t="s">
        <v>181</v>
      </c>
      <c r="B1466" s="822">
        <f>SUM(B1463:B1465)</f>
        <v>0</v>
      </c>
      <c r="C1466" s="822">
        <f>SUM(C1463:C1465)</f>
        <v>13435</v>
      </c>
      <c r="D1466" s="822">
        <f>SUM(D1463:D1465)</f>
        <v>0</v>
      </c>
      <c r="E1466" s="823">
        <f>D1466-C1466</f>
        <v>-13435</v>
      </c>
    </row>
    <row r="1467" spans="1:5" ht="34.5" x14ac:dyDescent="0.45">
      <c r="A1467" s="819" t="s">
        <v>182</v>
      </c>
      <c r="B1467" s="820"/>
      <c r="C1467" s="820"/>
      <c r="D1467" s="820"/>
      <c r="E1467" s="821">
        <f t="shared" ref="E1467:E1478" si="74">D1467-C1467</f>
        <v>0</v>
      </c>
    </row>
    <row r="1468" spans="1:5" ht="34.5" x14ac:dyDescent="0.45">
      <c r="A1468" s="819" t="s">
        <v>183</v>
      </c>
      <c r="B1468" s="820"/>
      <c r="C1468" s="820"/>
      <c r="D1468" s="820"/>
      <c r="E1468" s="821">
        <f t="shared" si="74"/>
        <v>0</v>
      </c>
    </row>
    <row r="1469" spans="1:5" ht="34.5" x14ac:dyDescent="0.45">
      <c r="A1469" s="819" t="s">
        <v>184</v>
      </c>
      <c r="B1469" s="820"/>
      <c r="C1469" s="820"/>
      <c r="D1469" s="820"/>
      <c r="E1469" s="821">
        <f t="shared" si="74"/>
        <v>0</v>
      </c>
    </row>
    <row r="1470" spans="1:5" ht="35.25" x14ac:dyDescent="0.5">
      <c r="A1470" s="808" t="s">
        <v>653</v>
      </c>
      <c r="B1470" s="822">
        <f>SUM(B1467:B1469)</f>
        <v>0</v>
      </c>
      <c r="C1470" s="822">
        <f>SUM(C1467:C1469)</f>
        <v>0</v>
      </c>
      <c r="D1470" s="822">
        <f>SUM(D1467:D1469)</f>
        <v>0</v>
      </c>
      <c r="E1470" s="823">
        <f t="shared" si="74"/>
        <v>0</v>
      </c>
    </row>
    <row r="1471" spans="1:5" ht="34.5" x14ac:dyDescent="0.45">
      <c r="A1471" s="819" t="s">
        <v>186</v>
      </c>
      <c r="B1471" s="820"/>
      <c r="C1471" s="820"/>
      <c r="D1471" s="820"/>
      <c r="E1471" s="821">
        <f t="shared" si="74"/>
        <v>0</v>
      </c>
    </row>
    <row r="1472" spans="1:5" ht="34.5" x14ac:dyDescent="0.45">
      <c r="A1472" s="819" t="s">
        <v>187</v>
      </c>
      <c r="B1472" s="820"/>
      <c r="C1472" s="820"/>
      <c r="D1472" s="820"/>
      <c r="E1472" s="821">
        <f t="shared" si="74"/>
        <v>0</v>
      </c>
    </row>
    <row r="1473" spans="1:5" ht="34.5" x14ac:dyDescent="0.45">
      <c r="A1473" s="819" t="s">
        <v>188</v>
      </c>
      <c r="B1473" s="820"/>
      <c r="C1473" s="820"/>
      <c r="D1473" s="820"/>
      <c r="E1473" s="821">
        <f t="shared" si="74"/>
        <v>0</v>
      </c>
    </row>
    <row r="1474" spans="1:5" ht="34.5" x14ac:dyDescent="0.45">
      <c r="A1474" s="819" t="s">
        <v>189</v>
      </c>
      <c r="B1474" s="820"/>
      <c r="C1474" s="820"/>
      <c r="D1474" s="820"/>
      <c r="E1474" s="821">
        <f t="shared" si="74"/>
        <v>0</v>
      </c>
    </row>
    <row r="1475" spans="1:5" ht="35.25" x14ac:dyDescent="0.5">
      <c r="A1475" s="808" t="s">
        <v>190</v>
      </c>
      <c r="B1475" s="822">
        <f>SUM(B1471:B1474)</f>
        <v>0</v>
      </c>
      <c r="C1475" s="822">
        <f>SUM(C1471:C1474)</f>
        <v>0</v>
      </c>
      <c r="D1475" s="822">
        <f>SUM(D1471:D1474)</f>
        <v>0</v>
      </c>
      <c r="E1475" s="823">
        <f t="shared" si="74"/>
        <v>0</v>
      </c>
    </row>
    <row r="1476" spans="1:5" ht="34.5" x14ac:dyDescent="0.45">
      <c r="A1476" s="819" t="s">
        <v>191</v>
      </c>
      <c r="B1476" s="820"/>
      <c r="C1476" s="820"/>
      <c r="D1476" s="820"/>
      <c r="E1476" s="821">
        <f t="shared" si="74"/>
        <v>0</v>
      </c>
    </row>
    <row r="1477" spans="1:5" ht="34.5" x14ac:dyDescent="0.45">
      <c r="A1477" s="819" t="s">
        <v>192</v>
      </c>
      <c r="B1477" s="820"/>
      <c r="C1477" s="820"/>
      <c r="D1477" s="820"/>
      <c r="E1477" s="821">
        <f t="shared" si="74"/>
        <v>0</v>
      </c>
    </row>
    <row r="1478" spans="1:5" ht="34.5" x14ac:dyDescent="0.45">
      <c r="A1478" s="819" t="s">
        <v>193</v>
      </c>
      <c r="B1478" s="820"/>
      <c r="C1478" s="820"/>
      <c r="D1478" s="820"/>
      <c r="E1478" s="821">
        <f t="shared" si="74"/>
        <v>0</v>
      </c>
    </row>
    <row r="1479" spans="1:5" ht="35.25" x14ac:dyDescent="0.5">
      <c r="A1479" s="808" t="s">
        <v>654</v>
      </c>
      <c r="B1479" s="822">
        <f>SUM(B1476:B1478)</f>
        <v>0</v>
      </c>
      <c r="C1479" s="822">
        <f>SUM(C1476:C1478)</f>
        <v>0</v>
      </c>
      <c r="D1479" s="822">
        <f>SUM(D1476:D1478)</f>
        <v>0</v>
      </c>
      <c r="E1479" s="823">
        <f>SUM(E1476:E1478)</f>
        <v>0</v>
      </c>
    </row>
    <row r="1480" spans="1:5" ht="35.25" x14ac:dyDescent="0.5">
      <c r="A1480" s="808" t="s">
        <v>114</v>
      </c>
      <c r="B1480" s="822"/>
      <c r="C1480" s="822"/>
      <c r="D1480" s="822"/>
      <c r="E1480" s="823"/>
    </row>
    <row r="1481" spans="1:5" ht="36" thickBot="1" x14ac:dyDescent="0.55000000000000004">
      <c r="A1481" s="824" t="s">
        <v>655</v>
      </c>
      <c r="B1481" s="825">
        <f>SUM(B1466,B1470,B1475,B1479)</f>
        <v>0</v>
      </c>
      <c r="C1481" s="825">
        <f>SUM(C1466,C1470,C1475,C1479)</f>
        <v>13435</v>
      </c>
      <c r="D1481" s="825">
        <f>SUM(D1466,D1470,D1475,D1479)</f>
        <v>0</v>
      </c>
      <c r="E1481" s="826">
        <f>SUM(E1466,E1470,E1475,E1479)</f>
        <v>-13435</v>
      </c>
    </row>
    <row r="1482" spans="1:5" ht="35.25" hidden="1" x14ac:dyDescent="0.5">
      <c r="A1482" s="814"/>
      <c r="B1482" s="803" t="str">
        <f>$B$8</f>
        <v>ACTUAL</v>
      </c>
      <c r="C1482" s="803" t="str">
        <f>$C$8</f>
        <v>BUDGETED</v>
      </c>
      <c r="D1482" s="803" t="str">
        <f>$D$8</f>
        <v>BUDGETED</v>
      </c>
      <c r="E1482" s="804" t="str">
        <f>$E$8</f>
        <v>2023-24+/-</v>
      </c>
    </row>
    <row r="1483" spans="1:5" ht="35.25" hidden="1" x14ac:dyDescent="0.5">
      <c r="A1483" s="808" t="s">
        <v>780</v>
      </c>
      <c r="B1483" s="806" t="str">
        <f>$B$9</f>
        <v>2022-23</v>
      </c>
      <c r="C1483" s="806" t="str">
        <f>$C$9</f>
        <v>2022-23</v>
      </c>
      <c r="D1483" s="806" t="str">
        <f>$D$9</f>
        <v>2023-24</v>
      </c>
      <c r="E1483" s="807" t="str">
        <f>$E$9</f>
        <v>2022-23</v>
      </c>
    </row>
    <row r="1484" spans="1:5" ht="35.25" hidden="1" x14ac:dyDescent="0.5">
      <c r="A1484" s="808" t="s">
        <v>781</v>
      </c>
      <c r="B1484" s="815"/>
      <c r="C1484" s="816"/>
      <c r="D1484" s="816"/>
      <c r="E1484" s="810"/>
    </row>
    <row r="1485" spans="1:5" ht="35.25" hidden="1" x14ac:dyDescent="0.5">
      <c r="A1485" s="817"/>
      <c r="B1485" s="818"/>
      <c r="C1485" s="816"/>
      <c r="D1485" s="816"/>
      <c r="E1485" s="810"/>
    </row>
    <row r="1486" spans="1:5" ht="34.5" hidden="1" x14ac:dyDescent="0.45">
      <c r="A1486" s="819" t="s">
        <v>650</v>
      </c>
      <c r="B1486" s="820"/>
      <c r="C1486" s="820"/>
      <c r="D1486" s="820"/>
      <c r="E1486" s="821">
        <f t="shared" ref="E1486:E1488" si="75">D1486-C1486</f>
        <v>0</v>
      </c>
    </row>
    <row r="1487" spans="1:5" ht="34.5" hidden="1" x14ac:dyDescent="0.45">
      <c r="A1487" s="819" t="s">
        <v>651</v>
      </c>
      <c r="B1487" s="820"/>
      <c r="C1487" s="820"/>
      <c r="D1487" s="820"/>
      <c r="E1487" s="821">
        <f t="shared" si="75"/>
        <v>0</v>
      </c>
    </row>
    <row r="1488" spans="1:5" ht="34.5" hidden="1" x14ac:dyDescent="0.45">
      <c r="A1488" s="819" t="s">
        <v>652</v>
      </c>
      <c r="B1488" s="820"/>
      <c r="C1488" s="820"/>
      <c r="D1488" s="820"/>
      <c r="E1488" s="821">
        <f t="shared" si="75"/>
        <v>0</v>
      </c>
    </row>
    <row r="1489" spans="1:5" ht="35.25" hidden="1" x14ac:dyDescent="0.5">
      <c r="A1489" s="808" t="s">
        <v>181</v>
      </c>
      <c r="B1489" s="822">
        <f>SUM(B1486:B1488)</f>
        <v>0</v>
      </c>
      <c r="C1489" s="822">
        <f>SUM(C1486:C1488)</f>
        <v>0</v>
      </c>
      <c r="D1489" s="822">
        <f>SUM(D1486:D1488)</f>
        <v>0</v>
      </c>
      <c r="E1489" s="823">
        <f>D1489-C1489</f>
        <v>0</v>
      </c>
    </row>
    <row r="1490" spans="1:5" ht="34.5" hidden="1" x14ac:dyDescent="0.45">
      <c r="A1490" s="819" t="s">
        <v>182</v>
      </c>
      <c r="B1490" s="820"/>
      <c r="C1490" s="820"/>
      <c r="D1490" s="820"/>
      <c r="E1490" s="821">
        <f t="shared" ref="E1490:E1501" si="76">D1490-C1490</f>
        <v>0</v>
      </c>
    </row>
    <row r="1491" spans="1:5" ht="34.5" hidden="1" x14ac:dyDescent="0.45">
      <c r="A1491" s="819" t="s">
        <v>183</v>
      </c>
      <c r="B1491" s="820"/>
      <c r="C1491" s="820"/>
      <c r="D1491" s="820"/>
      <c r="E1491" s="821">
        <f t="shared" si="76"/>
        <v>0</v>
      </c>
    </row>
    <row r="1492" spans="1:5" ht="34.5" hidden="1" x14ac:dyDescent="0.45">
      <c r="A1492" s="819" t="s">
        <v>184</v>
      </c>
      <c r="B1492" s="820"/>
      <c r="C1492" s="820"/>
      <c r="D1492" s="820"/>
      <c r="E1492" s="821">
        <f t="shared" si="76"/>
        <v>0</v>
      </c>
    </row>
    <row r="1493" spans="1:5" ht="35.25" hidden="1" x14ac:dyDescent="0.5">
      <c r="A1493" s="808" t="s">
        <v>653</v>
      </c>
      <c r="B1493" s="822">
        <f>SUM(B1490:B1492)</f>
        <v>0</v>
      </c>
      <c r="C1493" s="822">
        <f>SUM(C1490:C1492)</f>
        <v>0</v>
      </c>
      <c r="D1493" s="822">
        <f>SUM(D1490:D1492)</f>
        <v>0</v>
      </c>
      <c r="E1493" s="823">
        <f t="shared" si="76"/>
        <v>0</v>
      </c>
    </row>
    <row r="1494" spans="1:5" ht="34.5" hidden="1" x14ac:dyDescent="0.45">
      <c r="A1494" s="819" t="s">
        <v>186</v>
      </c>
      <c r="B1494" s="820"/>
      <c r="C1494" s="820"/>
      <c r="D1494" s="820"/>
      <c r="E1494" s="821">
        <f t="shared" si="76"/>
        <v>0</v>
      </c>
    </row>
    <row r="1495" spans="1:5" ht="34.5" hidden="1" x14ac:dyDescent="0.45">
      <c r="A1495" s="819" t="s">
        <v>187</v>
      </c>
      <c r="B1495" s="820"/>
      <c r="C1495" s="820"/>
      <c r="D1495" s="820"/>
      <c r="E1495" s="821">
        <f t="shared" si="76"/>
        <v>0</v>
      </c>
    </row>
    <row r="1496" spans="1:5" ht="34.5" hidden="1" x14ac:dyDescent="0.45">
      <c r="A1496" s="819" t="s">
        <v>188</v>
      </c>
      <c r="B1496" s="820"/>
      <c r="C1496" s="820"/>
      <c r="D1496" s="820"/>
      <c r="E1496" s="821">
        <f t="shared" si="76"/>
        <v>0</v>
      </c>
    </row>
    <row r="1497" spans="1:5" ht="34.5" hidden="1" x14ac:dyDescent="0.45">
      <c r="A1497" s="819" t="s">
        <v>189</v>
      </c>
      <c r="B1497" s="820"/>
      <c r="C1497" s="820"/>
      <c r="D1497" s="820"/>
      <c r="E1497" s="821">
        <f t="shared" si="76"/>
        <v>0</v>
      </c>
    </row>
    <row r="1498" spans="1:5" ht="35.25" hidden="1" x14ac:dyDescent="0.5">
      <c r="A1498" s="808" t="s">
        <v>190</v>
      </c>
      <c r="B1498" s="822">
        <f>SUM(B1494:B1497)</f>
        <v>0</v>
      </c>
      <c r="C1498" s="822">
        <f>SUM(C1494:C1497)</f>
        <v>0</v>
      </c>
      <c r="D1498" s="822">
        <f>SUM(D1494:D1497)</f>
        <v>0</v>
      </c>
      <c r="E1498" s="823">
        <f t="shared" si="76"/>
        <v>0</v>
      </c>
    </row>
    <row r="1499" spans="1:5" ht="34.5" hidden="1" x14ac:dyDescent="0.45">
      <c r="A1499" s="819" t="s">
        <v>191</v>
      </c>
      <c r="B1499" s="820"/>
      <c r="C1499" s="820"/>
      <c r="D1499" s="820"/>
      <c r="E1499" s="821">
        <f t="shared" si="76"/>
        <v>0</v>
      </c>
    </row>
    <row r="1500" spans="1:5" ht="34.5" hidden="1" x14ac:dyDescent="0.45">
      <c r="A1500" s="819" t="s">
        <v>192</v>
      </c>
      <c r="B1500" s="820"/>
      <c r="C1500" s="820"/>
      <c r="D1500" s="820"/>
      <c r="E1500" s="821">
        <f t="shared" si="76"/>
        <v>0</v>
      </c>
    </row>
    <row r="1501" spans="1:5" ht="34.5" hidden="1" x14ac:dyDescent="0.45">
      <c r="A1501" s="819" t="s">
        <v>193</v>
      </c>
      <c r="B1501" s="820"/>
      <c r="C1501" s="820"/>
      <c r="D1501" s="820"/>
      <c r="E1501" s="821">
        <f t="shared" si="76"/>
        <v>0</v>
      </c>
    </row>
    <row r="1502" spans="1:5" ht="35.25" hidden="1" x14ac:dyDescent="0.5">
      <c r="A1502" s="808" t="s">
        <v>654</v>
      </c>
      <c r="B1502" s="822">
        <f>SUM(B1499:B1501)</f>
        <v>0</v>
      </c>
      <c r="C1502" s="822">
        <f>SUM(C1499:C1501)</f>
        <v>0</v>
      </c>
      <c r="D1502" s="822">
        <f>SUM(D1499:D1501)</f>
        <v>0</v>
      </c>
      <c r="E1502" s="823">
        <f>SUM(E1499:E1501)</f>
        <v>0</v>
      </c>
    </row>
    <row r="1503" spans="1:5" ht="35.25" hidden="1" x14ac:dyDescent="0.5">
      <c r="A1503" s="808" t="s">
        <v>114</v>
      </c>
      <c r="B1503" s="822"/>
      <c r="C1503" s="822"/>
      <c r="D1503" s="822"/>
      <c r="E1503" s="823"/>
    </row>
    <row r="1504" spans="1:5" ht="36" hidden="1" thickBot="1" x14ac:dyDescent="0.55000000000000004">
      <c r="A1504" s="824" t="s">
        <v>655</v>
      </c>
      <c r="B1504" s="825">
        <f>SUM(B1489,B1493,B1498,B1502)</f>
        <v>0</v>
      </c>
      <c r="C1504" s="825">
        <f>SUM(C1489,C1493,C1498,C1502)</f>
        <v>0</v>
      </c>
      <c r="D1504" s="825">
        <f>SUM(D1489,D1493,D1498,D1502)</f>
        <v>0</v>
      </c>
      <c r="E1504" s="826">
        <f>SUM(E1489,E1493,E1498,E1502)</f>
        <v>0</v>
      </c>
    </row>
    <row r="1505" spans="1:5" ht="35.25" x14ac:dyDescent="0.5">
      <c r="A1505" s="828"/>
      <c r="B1505" s="829" t="str">
        <f>$B$8</f>
        <v>ACTUAL</v>
      </c>
      <c r="C1505" s="830" t="str">
        <f>$C$8</f>
        <v>BUDGETED</v>
      </c>
      <c r="D1505" s="830" t="str">
        <f>$D$8</f>
        <v>BUDGETED</v>
      </c>
      <c r="E1505" s="831" t="str">
        <f>$E$8</f>
        <v>2023-24+/-</v>
      </c>
    </row>
    <row r="1506" spans="1:5" ht="35.25" x14ac:dyDescent="0.5">
      <c r="A1506" s="832" t="s">
        <v>1232</v>
      </c>
      <c r="B1506" s="833" t="str">
        <f>$B$9</f>
        <v>2022-23</v>
      </c>
      <c r="C1506" s="834" t="str">
        <f>$C$9</f>
        <v>2022-23</v>
      </c>
      <c r="D1506" s="834" t="str">
        <f>$D$9</f>
        <v>2023-24</v>
      </c>
      <c r="E1506" s="835" t="str">
        <f>$E$9</f>
        <v>2022-23</v>
      </c>
    </row>
    <row r="1507" spans="1:5" ht="35.25" thickBot="1" x14ac:dyDescent="0.5">
      <c r="A1507" s="836"/>
      <c r="B1507" s="837"/>
      <c r="C1507" s="838"/>
      <c r="D1507" s="838"/>
      <c r="E1507" s="839"/>
    </row>
    <row r="1508" spans="1:5" ht="34.5" x14ac:dyDescent="0.45">
      <c r="A1508" s="814" t="s">
        <v>650</v>
      </c>
      <c r="B1508" s="848">
        <f t="shared" ref="B1508:D1510" si="77">B1440+B1417+B1394+B1371+B1325+B1302+B1280+B1234+B1211+B1188+B1165+B1142+B1119+B1348+B1257+B1463+B1486</f>
        <v>1427651.9999999998</v>
      </c>
      <c r="C1508" s="848">
        <f t="shared" si="77"/>
        <v>1481738</v>
      </c>
      <c r="D1508" s="848">
        <f t="shared" si="77"/>
        <v>1732614</v>
      </c>
      <c r="E1508" s="849">
        <f t="shared" ref="E1508:E1526" si="78">D1508-C1508</f>
        <v>250876</v>
      </c>
    </row>
    <row r="1509" spans="1:5" ht="34.5" x14ac:dyDescent="0.45">
      <c r="A1509" s="819" t="s">
        <v>651</v>
      </c>
      <c r="B1509" s="850">
        <f t="shared" si="77"/>
        <v>0</v>
      </c>
      <c r="C1509" s="850">
        <f t="shared" si="77"/>
        <v>0</v>
      </c>
      <c r="D1509" s="850">
        <f t="shared" si="77"/>
        <v>0</v>
      </c>
      <c r="E1509" s="851">
        <f t="shared" si="78"/>
        <v>0</v>
      </c>
    </row>
    <row r="1510" spans="1:5" ht="34.5" x14ac:dyDescent="0.45">
      <c r="A1510" s="819" t="s">
        <v>652</v>
      </c>
      <c r="B1510" s="850">
        <f t="shared" si="77"/>
        <v>593742.16999999993</v>
      </c>
      <c r="C1510" s="850">
        <f t="shared" si="77"/>
        <v>609475</v>
      </c>
      <c r="D1510" s="850">
        <f t="shared" si="77"/>
        <v>704716</v>
      </c>
      <c r="E1510" s="851">
        <f t="shared" si="78"/>
        <v>95241</v>
      </c>
    </row>
    <row r="1511" spans="1:5" ht="35.25" x14ac:dyDescent="0.5">
      <c r="A1511" s="808" t="s">
        <v>181</v>
      </c>
      <c r="B1511" s="852">
        <f>SUM(B1508:B1510)</f>
        <v>2021394.1699999997</v>
      </c>
      <c r="C1511" s="852">
        <f>SUM(C1508:C1510)</f>
        <v>2091213</v>
      </c>
      <c r="D1511" s="852">
        <f>SUM(D1508:D1510)</f>
        <v>2437330</v>
      </c>
      <c r="E1511" s="851">
        <f t="shared" si="78"/>
        <v>346117</v>
      </c>
    </row>
    <row r="1512" spans="1:5" ht="34.5" x14ac:dyDescent="0.45">
      <c r="A1512" s="819" t="s">
        <v>182</v>
      </c>
      <c r="B1512" s="850">
        <f t="shared" ref="B1512:D1514" si="79">B1444+B1421+B1398+B1375+B1329+B1306+B1284+B1238+B1215+B1192+B1169+B1146+B1123+B1352+B1261+B1467+B1490</f>
        <v>21466.16</v>
      </c>
      <c r="C1512" s="850">
        <f t="shared" si="79"/>
        <v>28045</v>
      </c>
      <c r="D1512" s="850">
        <f t="shared" si="79"/>
        <v>33641</v>
      </c>
      <c r="E1512" s="851">
        <f t="shared" si="78"/>
        <v>5596</v>
      </c>
    </row>
    <row r="1513" spans="1:5" ht="34.5" x14ac:dyDescent="0.45">
      <c r="A1513" s="819" t="s">
        <v>183</v>
      </c>
      <c r="B1513" s="850">
        <f t="shared" si="79"/>
        <v>177509.26</v>
      </c>
      <c r="C1513" s="850">
        <f t="shared" si="79"/>
        <v>184511</v>
      </c>
      <c r="D1513" s="850">
        <f t="shared" si="79"/>
        <v>159932</v>
      </c>
      <c r="E1513" s="851">
        <f t="shared" si="78"/>
        <v>-24579</v>
      </c>
    </row>
    <row r="1514" spans="1:5" ht="34.5" x14ac:dyDescent="0.45">
      <c r="A1514" s="819" t="s">
        <v>184</v>
      </c>
      <c r="B1514" s="850">
        <f t="shared" si="79"/>
        <v>17905.89</v>
      </c>
      <c r="C1514" s="850">
        <f t="shared" si="79"/>
        <v>36276</v>
      </c>
      <c r="D1514" s="850">
        <f t="shared" si="79"/>
        <v>34108</v>
      </c>
      <c r="E1514" s="851">
        <f t="shared" si="78"/>
        <v>-2168</v>
      </c>
    </row>
    <row r="1515" spans="1:5" ht="35.25" x14ac:dyDescent="0.5">
      <c r="A1515" s="808" t="s">
        <v>653</v>
      </c>
      <c r="B1515" s="852">
        <f>SUM(B1512:B1514)</f>
        <v>216881.31</v>
      </c>
      <c r="C1515" s="852">
        <f>SUM(C1512:C1514)</f>
        <v>248832</v>
      </c>
      <c r="D1515" s="852">
        <f>SUM(D1512:D1514)</f>
        <v>227681</v>
      </c>
      <c r="E1515" s="851">
        <f t="shared" si="78"/>
        <v>-21151</v>
      </c>
    </row>
    <row r="1516" spans="1:5" ht="34.5" x14ac:dyDescent="0.45">
      <c r="A1516" s="819" t="s">
        <v>186</v>
      </c>
      <c r="B1516" s="850">
        <f t="shared" ref="B1516:D1519" si="80">B1448+B1425+B1402+B1379+B1333+B1310+B1288+B1242+B1219+B1196+B1173+B1150+B1127+B1356+B1265+B1471+B1494</f>
        <v>0</v>
      </c>
      <c r="C1516" s="850">
        <f t="shared" si="80"/>
        <v>1853</v>
      </c>
      <c r="D1516" s="850">
        <f t="shared" si="80"/>
        <v>1853</v>
      </c>
      <c r="E1516" s="851">
        <f t="shared" si="78"/>
        <v>0</v>
      </c>
    </row>
    <row r="1517" spans="1:5" ht="34.5" x14ac:dyDescent="0.45">
      <c r="A1517" s="819" t="s">
        <v>187</v>
      </c>
      <c r="B1517" s="850">
        <f t="shared" si="80"/>
        <v>1825.22</v>
      </c>
      <c r="C1517" s="850">
        <f t="shared" si="80"/>
        <v>1825</v>
      </c>
      <c r="D1517" s="850">
        <f t="shared" si="80"/>
        <v>0</v>
      </c>
      <c r="E1517" s="851">
        <f t="shared" si="78"/>
        <v>-1825</v>
      </c>
    </row>
    <row r="1518" spans="1:5" ht="34.5" x14ac:dyDescent="0.45">
      <c r="A1518" s="819" t="s">
        <v>188</v>
      </c>
      <c r="B1518" s="850">
        <f t="shared" si="80"/>
        <v>0</v>
      </c>
      <c r="C1518" s="850">
        <f t="shared" si="80"/>
        <v>0</v>
      </c>
      <c r="D1518" s="850">
        <f t="shared" si="80"/>
        <v>0</v>
      </c>
      <c r="E1518" s="851">
        <f t="shared" si="78"/>
        <v>0</v>
      </c>
    </row>
    <row r="1519" spans="1:5" ht="34.5" x14ac:dyDescent="0.45">
      <c r="A1519" s="819" t="s">
        <v>189</v>
      </c>
      <c r="B1519" s="850">
        <f t="shared" si="80"/>
        <v>0</v>
      </c>
      <c r="C1519" s="850">
        <f t="shared" si="80"/>
        <v>0</v>
      </c>
      <c r="D1519" s="850">
        <f t="shared" si="80"/>
        <v>0</v>
      </c>
      <c r="E1519" s="851">
        <f t="shared" si="78"/>
        <v>0</v>
      </c>
    </row>
    <row r="1520" spans="1:5" ht="35.25" x14ac:dyDescent="0.5">
      <c r="A1520" s="808" t="s">
        <v>190</v>
      </c>
      <c r="B1520" s="852">
        <f>SUM(B1516:B1519)</f>
        <v>1825.22</v>
      </c>
      <c r="C1520" s="852">
        <f>SUM(C1516:C1519)</f>
        <v>3678</v>
      </c>
      <c r="D1520" s="852">
        <f>SUM(D1516:D1519)</f>
        <v>1853</v>
      </c>
      <c r="E1520" s="851">
        <f t="shared" si="78"/>
        <v>-1825</v>
      </c>
    </row>
    <row r="1521" spans="1:5" ht="34.5" x14ac:dyDescent="0.45">
      <c r="A1521" s="819" t="s">
        <v>191</v>
      </c>
      <c r="B1521" s="850">
        <f t="shared" ref="B1521:D1523" si="81">B1453+B1430+B1407+B1384+B1338+B1315+B1293+B1247+B1224+B1201+B1178+B1155+B1132+B1361+B1270+B1476+B1499</f>
        <v>2630.4300000000003</v>
      </c>
      <c r="C1521" s="850">
        <f t="shared" si="81"/>
        <v>9509</v>
      </c>
      <c r="D1521" s="850">
        <f t="shared" si="81"/>
        <v>31233</v>
      </c>
      <c r="E1521" s="851">
        <f t="shared" si="78"/>
        <v>21724</v>
      </c>
    </row>
    <row r="1522" spans="1:5" ht="34.5" x14ac:dyDescent="0.45">
      <c r="A1522" s="819" t="s">
        <v>192</v>
      </c>
      <c r="B1522" s="850">
        <f t="shared" si="81"/>
        <v>0</v>
      </c>
      <c r="C1522" s="850">
        <f t="shared" si="81"/>
        <v>0</v>
      </c>
      <c r="D1522" s="850">
        <f t="shared" si="81"/>
        <v>0</v>
      </c>
      <c r="E1522" s="851">
        <f t="shared" si="78"/>
        <v>0</v>
      </c>
    </row>
    <row r="1523" spans="1:5" ht="34.5" x14ac:dyDescent="0.45">
      <c r="A1523" s="819" t="s">
        <v>193</v>
      </c>
      <c r="B1523" s="850">
        <f t="shared" si="81"/>
        <v>0</v>
      </c>
      <c r="C1523" s="850">
        <f t="shared" si="81"/>
        <v>0</v>
      </c>
      <c r="D1523" s="850">
        <f t="shared" si="81"/>
        <v>0</v>
      </c>
      <c r="E1523" s="851">
        <f t="shared" si="78"/>
        <v>0</v>
      </c>
    </row>
    <row r="1524" spans="1:5" ht="35.25" x14ac:dyDescent="0.5">
      <c r="A1524" s="808" t="s">
        <v>654</v>
      </c>
      <c r="B1524" s="852">
        <f>SUM(B1521:B1523)</f>
        <v>2630.4300000000003</v>
      </c>
      <c r="C1524" s="852">
        <f>SUM(C1521:C1523)</f>
        <v>9509</v>
      </c>
      <c r="D1524" s="852">
        <f>SUM(D1521:D1523)</f>
        <v>31233</v>
      </c>
      <c r="E1524" s="851">
        <f t="shared" si="78"/>
        <v>21724</v>
      </c>
    </row>
    <row r="1525" spans="1:5" ht="35.25" x14ac:dyDescent="0.5">
      <c r="A1525" s="808" t="s">
        <v>114</v>
      </c>
      <c r="B1525" s="850">
        <f>B1457+B1434+B1411+B1388+B1342+B1319+B1297+B1251+B1228+B1205+B1182+B1159+B1136+B1365+B1274+B1480+B1503</f>
        <v>0</v>
      </c>
      <c r="C1525" s="850">
        <f>C1457+C1434+C1411+C1388+C1342+C1319+C1297+C1251+C1228+C1205+C1182+C1159+C1136+C1365+C1274+C1480+C1503</f>
        <v>0</v>
      </c>
      <c r="D1525" s="850">
        <f>D1457+D1434+D1411+D1388+D1342+D1319+D1297+D1251+D1228+D1205+D1182+D1159+D1136+D1365+D1274+D1480+D1503</f>
        <v>0</v>
      </c>
      <c r="E1525" s="851">
        <f t="shared" si="78"/>
        <v>0</v>
      </c>
    </row>
    <row r="1526" spans="1:5" ht="36" thickBot="1" x14ac:dyDescent="0.55000000000000004">
      <c r="A1526" s="841" t="s">
        <v>271</v>
      </c>
      <c r="B1526" s="853">
        <f>SUM(B1511,B1515,B1520,B1524)</f>
        <v>2242731.13</v>
      </c>
      <c r="C1526" s="853">
        <f>SUM(C1511,C1515,C1520,C1524)</f>
        <v>2353232</v>
      </c>
      <c r="D1526" s="853">
        <f>SUM(D1511,D1515,D1520,D1524)</f>
        <v>2698097</v>
      </c>
      <c r="E1526" s="854">
        <f t="shared" si="78"/>
        <v>344865</v>
      </c>
    </row>
    <row r="1527" spans="1:5" ht="35.25" x14ac:dyDescent="0.5">
      <c r="A1527" s="842" t="s">
        <v>644</v>
      </c>
      <c r="B1527" s="843"/>
      <c r="C1527" s="803"/>
      <c r="D1527" s="803"/>
      <c r="E1527" s="804"/>
    </row>
    <row r="1528" spans="1:5" ht="35.25" x14ac:dyDescent="0.5">
      <c r="A1528" s="844" t="s">
        <v>117</v>
      </c>
      <c r="B1528" s="845"/>
      <c r="C1528" s="806"/>
      <c r="D1528" s="806"/>
      <c r="E1528" s="807"/>
    </row>
    <row r="1529" spans="1:5" ht="35.25" x14ac:dyDescent="0.5">
      <c r="A1529" s="832" t="s">
        <v>782</v>
      </c>
      <c r="B1529" s="846"/>
      <c r="C1529" s="809"/>
      <c r="D1529" s="809"/>
      <c r="E1529" s="810"/>
    </row>
    <row r="1530" spans="1:5" ht="35.25" thickBot="1" x14ac:dyDescent="0.5">
      <c r="A1530" s="836" t="s">
        <v>117</v>
      </c>
      <c r="B1530" s="847"/>
      <c r="C1530" s="812"/>
      <c r="D1530" s="812"/>
      <c r="E1530" s="813"/>
    </row>
    <row r="1531" spans="1:5" ht="35.25" x14ac:dyDescent="0.5">
      <c r="A1531" s="814"/>
      <c r="B1531" s="803" t="str">
        <f>$B$8</f>
        <v>ACTUAL</v>
      </c>
      <c r="C1531" s="803" t="str">
        <f>$C$8</f>
        <v>BUDGETED</v>
      </c>
      <c r="D1531" s="803" t="str">
        <f>$D$8</f>
        <v>BUDGETED</v>
      </c>
      <c r="E1531" s="804" t="str">
        <f>$E$8</f>
        <v>2023-24+/-</v>
      </c>
    </row>
    <row r="1532" spans="1:5" ht="35.25" x14ac:dyDescent="0.5">
      <c r="A1532" s="808" t="s">
        <v>783</v>
      </c>
      <c r="B1532" s="806" t="str">
        <f>$B$9</f>
        <v>2022-23</v>
      </c>
      <c r="C1532" s="806" t="str">
        <f>$C$9</f>
        <v>2022-23</v>
      </c>
      <c r="D1532" s="806" t="str">
        <f>$D$9</f>
        <v>2023-24</v>
      </c>
      <c r="E1532" s="807" t="str">
        <f>$E$9</f>
        <v>2022-23</v>
      </c>
    </row>
    <row r="1533" spans="1:5" ht="35.25" x14ac:dyDescent="0.5">
      <c r="A1533" s="808" t="s">
        <v>784</v>
      </c>
      <c r="B1533" s="815"/>
      <c r="C1533" s="816"/>
      <c r="D1533" s="816"/>
      <c r="E1533" s="810"/>
    </row>
    <row r="1534" spans="1:5" ht="35.25" x14ac:dyDescent="0.5">
      <c r="A1534" s="817"/>
      <c r="B1534" s="818"/>
      <c r="C1534" s="816"/>
      <c r="D1534" s="816"/>
      <c r="E1534" s="810"/>
    </row>
    <row r="1535" spans="1:5" ht="34.5" x14ac:dyDescent="0.45">
      <c r="A1535" s="819" t="s">
        <v>650</v>
      </c>
      <c r="B1535" s="820"/>
      <c r="C1535" s="820">
        <v>60192</v>
      </c>
      <c r="D1535" s="820"/>
      <c r="E1535" s="821">
        <f t="shared" ref="E1535:E1550" si="82">D1535-C1535</f>
        <v>-60192</v>
      </c>
    </row>
    <row r="1536" spans="1:5" ht="34.5" x14ac:dyDescent="0.45">
      <c r="A1536" s="819" t="s">
        <v>651</v>
      </c>
      <c r="B1536" s="820"/>
      <c r="C1536" s="820"/>
      <c r="D1536" s="820"/>
      <c r="E1536" s="821">
        <f t="shared" si="82"/>
        <v>0</v>
      </c>
    </row>
    <row r="1537" spans="1:5" ht="34.5" x14ac:dyDescent="0.45">
      <c r="A1537" s="819" t="s">
        <v>652</v>
      </c>
      <c r="B1537" s="820">
        <v>77968.259999999995</v>
      </c>
      <c r="C1537" s="820">
        <v>141767</v>
      </c>
      <c r="D1537" s="820">
        <v>77968</v>
      </c>
      <c r="E1537" s="821">
        <f t="shared" si="82"/>
        <v>-63799</v>
      </c>
    </row>
    <row r="1538" spans="1:5" ht="35.25" x14ac:dyDescent="0.5">
      <c r="A1538" s="808" t="s">
        <v>181</v>
      </c>
      <c r="B1538" s="822">
        <f>SUM(B1535:B1537)</f>
        <v>77968.259999999995</v>
      </c>
      <c r="C1538" s="822">
        <f>SUM(C1535:C1537)</f>
        <v>201959</v>
      </c>
      <c r="D1538" s="822">
        <f>SUM(D1535:D1537)</f>
        <v>77968</v>
      </c>
      <c r="E1538" s="823">
        <f t="shared" si="82"/>
        <v>-123991</v>
      </c>
    </row>
    <row r="1539" spans="1:5" ht="34.5" x14ac:dyDescent="0.45">
      <c r="A1539" s="819" t="s">
        <v>182</v>
      </c>
      <c r="B1539" s="820"/>
      <c r="C1539" s="820"/>
      <c r="D1539" s="820"/>
      <c r="E1539" s="821">
        <f t="shared" si="82"/>
        <v>0</v>
      </c>
    </row>
    <row r="1540" spans="1:5" ht="34.5" x14ac:dyDescent="0.45">
      <c r="A1540" s="819" t="s">
        <v>183</v>
      </c>
      <c r="B1540" s="820"/>
      <c r="C1540" s="820"/>
      <c r="D1540" s="820"/>
      <c r="E1540" s="821">
        <f t="shared" si="82"/>
        <v>0</v>
      </c>
    </row>
    <row r="1541" spans="1:5" ht="34.5" x14ac:dyDescent="0.45">
      <c r="A1541" s="819" t="s">
        <v>184</v>
      </c>
      <c r="B1541" s="820"/>
      <c r="C1541" s="820"/>
      <c r="D1541" s="820"/>
      <c r="E1541" s="821">
        <f t="shared" si="82"/>
        <v>0</v>
      </c>
    </row>
    <row r="1542" spans="1:5" ht="35.25" x14ac:dyDescent="0.5">
      <c r="A1542" s="808" t="s">
        <v>653</v>
      </c>
      <c r="B1542" s="822">
        <f>SUM(B1539:B1541)</f>
        <v>0</v>
      </c>
      <c r="C1542" s="822">
        <f>SUM(C1539:C1541)</f>
        <v>0</v>
      </c>
      <c r="D1542" s="822">
        <f>SUM(D1539:D1541)</f>
        <v>0</v>
      </c>
      <c r="E1542" s="823">
        <f t="shared" si="82"/>
        <v>0</v>
      </c>
    </row>
    <row r="1543" spans="1:5" ht="34.5" x14ac:dyDescent="0.45">
      <c r="A1543" s="819" t="s">
        <v>186</v>
      </c>
      <c r="B1543" s="820"/>
      <c r="C1543" s="820"/>
      <c r="D1543" s="820"/>
      <c r="E1543" s="821">
        <f t="shared" si="82"/>
        <v>0</v>
      </c>
    </row>
    <row r="1544" spans="1:5" ht="34.5" x14ac:dyDescent="0.45">
      <c r="A1544" s="819" t="s">
        <v>187</v>
      </c>
      <c r="B1544" s="820">
        <v>156200.01999999999</v>
      </c>
      <c r="C1544" s="820">
        <v>156200</v>
      </c>
      <c r="D1544" s="820">
        <v>157500</v>
      </c>
      <c r="E1544" s="821">
        <f t="shared" si="82"/>
        <v>1300</v>
      </c>
    </row>
    <row r="1545" spans="1:5" ht="34.5" x14ac:dyDescent="0.45">
      <c r="A1545" s="819" t="s">
        <v>188</v>
      </c>
      <c r="B1545" s="820"/>
      <c r="C1545" s="820"/>
      <c r="D1545" s="820"/>
      <c r="E1545" s="821">
        <f t="shared" si="82"/>
        <v>0</v>
      </c>
    </row>
    <row r="1546" spans="1:5" ht="34.5" x14ac:dyDescent="0.45">
      <c r="A1546" s="819" t="s">
        <v>189</v>
      </c>
      <c r="B1546" s="820"/>
      <c r="C1546" s="820"/>
      <c r="D1546" s="820"/>
      <c r="E1546" s="821">
        <f t="shared" si="82"/>
        <v>0</v>
      </c>
    </row>
    <row r="1547" spans="1:5" ht="35.25" x14ac:dyDescent="0.5">
      <c r="A1547" s="808" t="s">
        <v>190</v>
      </c>
      <c r="B1547" s="822">
        <f>SUM(B1543:B1546)</f>
        <v>156200.01999999999</v>
      </c>
      <c r="C1547" s="822">
        <f>SUM(C1543:C1546)</f>
        <v>156200</v>
      </c>
      <c r="D1547" s="822">
        <f>SUM(D1543:D1546)</f>
        <v>157500</v>
      </c>
      <c r="E1547" s="823">
        <f t="shared" si="82"/>
        <v>1300</v>
      </c>
    </row>
    <row r="1548" spans="1:5" ht="34.5" x14ac:dyDescent="0.45">
      <c r="A1548" s="819" t="s">
        <v>191</v>
      </c>
      <c r="B1548" s="820"/>
      <c r="C1548" s="820"/>
      <c r="D1548" s="820"/>
      <c r="E1548" s="821">
        <f>D1548-C1548</f>
        <v>0</v>
      </c>
    </row>
    <row r="1549" spans="1:5" ht="34.5" x14ac:dyDescent="0.45">
      <c r="A1549" s="819" t="s">
        <v>192</v>
      </c>
      <c r="B1549" s="820"/>
      <c r="C1549" s="820"/>
      <c r="D1549" s="820"/>
      <c r="E1549" s="821">
        <f t="shared" si="82"/>
        <v>0</v>
      </c>
    </row>
    <row r="1550" spans="1:5" ht="34.5" x14ac:dyDescent="0.45">
      <c r="A1550" s="819" t="s">
        <v>193</v>
      </c>
      <c r="B1550" s="820"/>
      <c r="C1550" s="820"/>
      <c r="D1550" s="820"/>
      <c r="E1550" s="821">
        <f t="shared" si="82"/>
        <v>0</v>
      </c>
    </row>
    <row r="1551" spans="1:5" ht="35.25" x14ac:dyDescent="0.5">
      <c r="A1551" s="808" t="s">
        <v>654</v>
      </c>
      <c r="B1551" s="822">
        <f>SUM(B1548:B1550)</f>
        <v>0</v>
      </c>
      <c r="C1551" s="822">
        <f>SUM(C1548:C1550)</f>
        <v>0</v>
      </c>
      <c r="D1551" s="822">
        <f>SUM(D1548:D1550)</f>
        <v>0</v>
      </c>
      <c r="E1551" s="823">
        <f>SUM(E1548:E1550)</f>
        <v>0</v>
      </c>
    </row>
    <row r="1552" spans="1:5" ht="35.25" x14ac:dyDescent="0.5">
      <c r="A1552" s="808" t="s">
        <v>114</v>
      </c>
      <c r="B1552" s="822"/>
      <c r="C1552" s="822"/>
      <c r="D1552" s="822"/>
      <c r="E1552" s="823"/>
    </row>
    <row r="1553" spans="1:5" ht="36" thickBot="1" x14ac:dyDescent="0.55000000000000004">
      <c r="A1553" s="824" t="s">
        <v>655</v>
      </c>
      <c r="B1553" s="825">
        <f>SUM(B1538,B1542,B1547,B1551)</f>
        <v>234168.27999999997</v>
      </c>
      <c r="C1553" s="825">
        <f>SUM(C1538,C1542,C1547,C1551)</f>
        <v>358159</v>
      </c>
      <c r="D1553" s="825">
        <f>SUM(D1538,D1542,D1547,D1551)</f>
        <v>235468</v>
      </c>
      <c r="E1553" s="826">
        <f>SUM(E1538,E1542,E1547,E1551)</f>
        <v>-122691</v>
      </c>
    </row>
    <row r="1554" spans="1:5" ht="35.25" x14ac:dyDescent="0.5">
      <c r="A1554" s="814"/>
      <c r="B1554" s="803" t="str">
        <f>$B$8</f>
        <v>ACTUAL</v>
      </c>
      <c r="C1554" s="803" t="str">
        <f>$C$8</f>
        <v>BUDGETED</v>
      </c>
      <c r="D1554" s="803" t="str">
        <f>$D$8</f>
        <v>BUDGETED</v>
      </c>
      <c r="E1554" s="804" t="str">
        <f>$E$8</f>
        <v>2023-24+/-</v>
      </c>
    </row>
    <row r="1555" spans="1:5" ht="35.25" x14ac:dyDescent="0.5">
      <c r="A1555" s="808" t="s">
        <v>785</v>
      </c>
      <c r="B1555" s="806" t="str">
        <f>$B$9</f>
        <v>2022-23</v>
      </c>
      <c r="C1555" s="806" t="str">
        <f>$C$9</f>
        <v>2022-23</v>
      </c>
      <c r="D1555" s="806" t="str">
        <f>$D$9</f>
        <v>2023-24</v>
      </c>
      <c r="E1555" s="807" t="str">
        <f>$E$9</f>
        <v>2022-23</v>
      </c>
    </row>
    <row r="1556" spans="1:5" ht="35.25" x14ac:dyDescent="0.5">
      <c r="A1556" s="808" t="s">
        <v>786</v>
      </c>
      <c r="B1556" s="815"/>
      <c r="C1556" s="816"/>
      <c r="D1556" s="816"/>
      <c r="E1556" s="810"/>
    </row>
    <row r="1557" spans="1:5" ht="35.25" x14ac:dyDescent="0.5">
      <c r="A1557" s="817"/>
      <c r="B1557" s="818"/>
      <c r="C1557" s="816"/>
      <c r="D1557" s="816"/>
      <c r="E1557" s="810"/>
    </row>
    <row r="1558" spans="1:5" ht="34.5" x14ac:dyDescent="0.45">
      <c r="A1558" s="819" t="s">
        <v>650</v>
      </c>
      <c r="B1558" s="820">
        <v>240640.16</v>
      </c>
      <c r="C1558" s="820">
        <v>240640</v>
      </c>
      <c r="D1558" s="820">
        <v>264543</v>
      </c>
      <c r="E1558" s="821">
        <f t="shared" ref="E1558:E1573" si="83">D1558-C1558</f>
        <v>23903</v>
      </c>
    </row>
    <row r="1559" spans="1:5" ht="34.5" x14ac:dyDescent="0.45">
      <c r="A1559" s="819" t="s">
        <v>651</v>
      </c>
      <c r="B1559" s="820"/>
      <c r="C1559" s="820"/>
      <c r="D1559" s="820"/>
      <c r="E1559" s="821">
        <f t="shared" si="83"/>
        <v>0</v>
      </c>
    </row>
    <row r="1560" spans="1:5" ht="34.5" x14ac:dyDescent="0.45">
      <c r="A1560" s="819" t="s">
        <v>652</v>
      </c>
      <c r="B1560" s="820">
        <v>109755.42</v>
      </c>
      <c r="C1560" s="820">
        <v>109756</v>
      </c>
      <c r="D1560" s="820">
        <v>125755</v>
      </c>
      <c r="E1560" s="821">
        <f t="shared" si="83"/>
        <v>15999</v>
      </c>
    </row>
    <row r="1561" spans="1:5" ht="35.25" x14ac:dyDescent="0.5">
      <c r="A1561" s="808" t="s">
        <v>181</v>
      </c>
      <c r="B1561" s="822">
        <f>SUM(B1558:B1560)</f>
        <v>350395.58</v>
      </c>
      <c r="C1561" s="822">
        <f>SUM(C1558:C1560)</f>
        <v>350396</v>
      </c>
      <c r="D1561" s="822">
        <f>SUM(D1558:D1560)</f>
        <v>390298</v>
      </c>
      <c r="E1561" s="823">
        <f t="shared" si="83"/>
        <v>39902</v>
      </c>
    </row>
    <row r="1562" spans="1:5" ht="34.5" x14ac:dyDescent="0.45">
      <c r="A1562" s="819" t="s">
        <v>182</v>
      </c>
      <c r="B1562" s="820">
        <v>558.03</v>
      </c>
      <c r="C1562" s="820">
        <v>558</v>
      </c>
      <c r="D1562" s="820">
        <v>235</v>
      </c>
      <c r="E1562" s="821">
        <f t="shared" si="83"/>
        <v>-323</v>
      </c>
    </row>
    <row r="1563" spans="1:5" ht="34.5" x14ac:dyDescent="0.45">
      <c r="A1563" s="819" t="s">
        <v>183</v>
      </c>
      <c r="B1563" s="820">
        <v>3596.13</v>
      </c>
      <c r="C1563" s="820">
        <v>3751</v>
      </c>
      <c r="D1563" s="820">
        <v>3751</v>
      </c>
      <c r="E1563" s="821">
        <f t="shared" si="83"/>
        <v>0</v>
      </c>
    </row>
    <row r="1564" spans="1:5" ht="34.5" x14ac:dyDescent="0.45">
      <c r="A1564" s="819" t="s">
        <v>184</v>
      </c>
      <c r="B1564" s="820">
        <v>2898.59</v>
      </c>
      <c r="C1564" s="820">
        <v>2938</v>
      </c>
      <c r="D1564" s="820">
        <v>2938</v>
      </c>
      <c r="E1564" s="821">
        <f t="shared" si="83"/>
        <v>0</v>
      </c>
    </row>
    <row r="1565" spans="1:5" ht="35.25" x14ac:dyDescent="0.5">
      <c r="A1565" s="808" t="s">
        <v>653</v>
      </c>
      <c r="B1565" s="822">
        <f>SUM(B1562:B1564)</f>
        <v>7052.75</v>
      </c>
      <c r="C1565" s="822">
        <f>SUM(C1562:C1564)</f>
        <v>7247</v>
      </c>
      <c r="D1565" s="822">
        <f>SUM(D1562:D1564)</f>
        <v>6924</v>
      </c>
      <c r="E1565" s="823">
        <f t="shared" si="83"/>
        <v>-323</v>
      </c>
    </row>
    <row r="1566" spans="1:5" ht="34.5" x14ac:dyDescent="0.45">
      <c r="A1566" s="819" t="s">
        <v>186</v>
      </c>
      <c r="B1566" s="820"/>
      <c r="C1566" s="820"/>
      <c r="D1566" s="820"/>
      <c r="E1566" s="821">
        <f t="shared" si="83"/>
        <v>0</v>
      </c>
    </row>
    <row r="1567" spans="1:5" ht="34.5" x14ac:dyDescent="0.45">
      <c r="A1567" s="819" t="s">
        <v>187</v>
      </c>
      <c r="B1567" s="820"/>
      <c r="C1567" s="820"/>
      <c r="D1567" s="820"/>
      <c r="E1567" s="821">
        <f t="shared" si="83"/>
        <v>0</v>
      </c>
    </row>
    <row r="1568" spans="1:5" ht="34.5" x14ac:dyDescent="0.45">
      <c r="A1568" s="819" t="s">
        <v>188</v>
      </c>
      <c r="B1568" s="820"/>
      <c r="C1568" s="820"/>
      <c r="D1568" s="820"/>
      <c r="E1568" s="821">
        <f t="shared" si="83"/>
        <v>0</v>
      </c>
    </row>
    <row r="1569" spans="1:5" ht="34.5" x14ac:dyDescent="0.45">
      <c r="A1569" s="819" t="s">
        <v>189</v>
      </c>
      <c r="B1569" s="820"/>
      <c r="C1569" s="820"/>
      <c r="D1569" s="820"/>
      <c r="E1569" s="821">
        <f t="shared" si="83"/>
        <v>0</v>
      </c>
    </row>
    <row r="1570" spans="1:5" ht="35.25" x14ac:dyDescent="0.5">
      <c r="A1570" s="808" t="s">
        <v>190</v>
      </c>
      <c r="B1570" s="822">
        <f>SUM(B1566:B1569)</f>
        <v>0</v>
      </c>
      <c r="C1570" s="822">
        <f>SUM(C1566:C1569)</f>
        <v>0</v>
      </c>
      <c r="D1570" s="822">
        <f>SUM(D1566:D1569)</f>
        <v>0</v>
      </c>
      <c r="E1570" s="823">
        <f t="shared" si="83"/>
        <v>0</v>
      </c>
    </row>
    <row r="1571" spans="1:5" ht="34.5" x14ac:dyDescent="0.45">
      <c r="A1571" s="819" t="s">
        <v>191</v>
      </c>
      <c r="B1571" s="820">
        <v>125.09</v>
      </c>
      <c r="C1571" s="820">
        <f>115+126</f>
        <v>241</v>
      </c>
      <c r="D1571" s="820">
        <f>115+3516</f>
        <v>3631</v>
      </c>
      <c r="E1571" s="821">
        <f t="shared" si="83"/>
        <v>3390</v>
      </c>
    </row>
    <row r="1572" spans="1:5" ht="34.5" x14ac:dyDescent="0.45">
      <c r="A1572" s="819" t="s">
        <v>192</v>
      </c>
      <c r="B1572" s="820"/>
      <c r="C1572" s="820"/>
      <c r="D1572" s="820"/>
      <c r="E1572" s="821">
        <f t="shared" si="83"/>
        <v>0</v>
      </c>
    </row>
    <row r="1573" spans="1:5" ht="34.5" x14ac:dyDescent="0.45">
      <c r="A1573" s="819" t="s">
        <v>193</v>
      </c>
      <c r="B1573" s="820"/>
      <c r="C1573" s="820"/>
      <c r="D1573" s="820"/>
      <c r="E1573" s="821">
        <f t="shared" si="83"/>
        <v>0</v>
      </c>
    </row>
    <row r="1574" spans="1:5" ht="35.25" x14ac:dyDescent="0.5">
      <c r="A1574" s="808" t="s">
        <v>654</v>
      </c>
      <c r="B1574" s="822">
        <f>SUM(B1571:B1573)</f>
        <v>125.09</v>
      </c>
      <c r="C1574" s="822">
        <f>SUM(C1571:C1573)</f>
        <v>241</v>
      </c>
      <c r="D1574" s="822">
        <f>SUM(D1571:D1573)</f>
        <v>3631</v>
      </c>
      <c r="E1574" s="823">
        <f>SUM(E1571:E1573)</f>
        <v>3390</v>
      </c>
    </row>
    <row r="1575" spans="1:5" ht="35.25" x14ac:dyDescent="0.5">
      <c r="A1575" s="808" t="s">
        <v>114</v>
      </c>
      <c r="B1575" s="822"/>
      <c r="C1575" s="822"/>
      <c r="D1575" s="822"/>
      <c r="E1575" s="823"/>
    </row>
    <row r="1576" spans="1:5" ht="36" thickBot="1" x14ac:dyDescent="0.55000000000000004">
      <c r="A1576" s="824" t="s">
        <v>655</v>
      </c>
      <c r="B1576" s="825">
        <f>SUM(B1561,B1565,B1570,B1574)</f>
        <v>357573.42000000004</v>
      </c>
      <c r="C1576" s="825">
        <f>SUM(C1561,C1565,C1570,C1574)</f>
        <v>357884</v>
      </c>
      <c r="D1576" s="825">
        <f>SUM(D1561,D1565,D1570,D1574)</f>
        <v>400853</v>
      </c>
      <c r="E1576" s="826">
        <f>SUM(E1561,E1565,E1570,E1574)</f>
        <v>42969</v>
      </c>
    </row>
    <row r="1577" spans="1:5" ht="35.25" x14ac:dyDescent="0.5">
      <c r="A1577" s="814"/>
      <c r="B1577" s="803" t="str">
        <f>$B$8</f>
        <v>ACTUAL</v>
      </c>
      <c r="C1577" s="803" t="str">
        <f>$C$8</f>
        <v>BUDGETED</v>
      </c>
      <c r="D1577" s="803" t="str">
        <f>$D$8</f>
        <v>BUDGETED</v>
      </c>
      <c r="E1577" s="804" t="str">
        <f>$E$8</f>
        <v>2023-24+/-</v>
      </c>
    </row>
    <row r="1578" spans="1:5" ht="35.25" x14ac:dyDescent="0.5">
      <c r="A1578" s="808" t="s">
        <v>787</v>
      </c>
      <c r="B1578" s="806" t="str">
        <f>$B$9</f>
        <v>2022-23</v>
      </c>
      <c r="C1578" s="806" t="str">
        <f>$C$9</f>
        <v>2022-23</v>
      </c>
      <c r="D1578" s="806" t="str">
        <f>$D$9</f>
        <v>2023-24</v>
      </c>
      <c r="E1578" s="807" t="str">
        <f>$E$9</f>
        <v>2022-23</v>
      </c>
    </row>
    <row r="1579" spans="1:5" ht="35.25" x14ac:dyDescent="0.5">
      <c r="A1579" s="808" t="s">
        <v>788</v>
      </c>
      <c r="B1579" s="815"/>
      <c r="C1579" s="816"/>
      <c r="D1579" s="816"/>
      <c r="E1579" s="810"/>
    </row>
    <row r="1580" spans="1:5" ht="35.25" x14ac:dyDescent="0.5">
      <c r="A1580" s="817"/>
      <c r="B1580" s="818"/>
      <c r="C1580" s="816"/>
      <c r="D1580" s="816"/>
      <c r="E1580" s="810"/>
    </row>
    <row r="1581" spans="1:5" ht="34.5" x14ac:dyDescent="0.45">
      <c r="A1581" s="819" t="s">
        <v>650</v>
      </c>
      <c r="B1581" s="820">
        <v>308947.12</v>
      </c>
      <c r="C1581" s="820">
        <v>308948</v>
      </c>
      <c r="D1581" s="820">
        <v>233053</v>
      </c>
      <c r="E1581" s="821">
        <f t="shared" ref="E1581:E1596" si="84">D1581-C1581</f>
        <v>-75895</v>
      </c>
    </row>
    <row r="1582" spans="1:5" ht="34.5" x14ac:dyDescent="0.45">
      <c r="A1582" s="819" t="s">
        <v>651</v>
      </c>
      <c r="B1582" s="820"/>
      <c r="C1582" s="820"/>
      <c r="D1582" s="820"/>
      <c r="E1582" s="821">
        <f t="shared" si="84"/>
        <v>0</v>
      </c>
    </row>
    <row r="1583" spans="1:5" ht="34.5" x14ac:dyDescent="0.45">
      <c r="A1583" s="819" t="s">
        <v>652</v>
      </c>
      <c r="B1583" s="820">
        <v>139805.35999999999</v>
      </c>
      <c r="C1583" s="820">
        <v>141046</v>
      </c>
      <c r="D1583" s="820">
        <v>107108</v>
      </c>
      <c r="E1583" s="821">
        <f t="shared" si="84"/>
        <v>-33938</v>
      </c>
    </row>
    <row r="1584" spans="1:5" ht="35.25" x14ac:dyDescent="0.5">
      <c r="A1584" s="808" t="s">
        <v>181</v>
      </c>
      <c r="B1584" s="822">
        <f>SUM(B1581:B1583)</f>
        <v>448752.48</v>
      </c>
      <c r="C1584" s="822">
        <f>SUM(C1581:C1583)</f>
        <v>449994</v>
      </c>
      <c r="D1584" s="822">
        <f>SUM(D1581:D1583)</f>
        <v>340161</v>
      </c>
      <c r="E1584" s="823">
        <f t="shared" si="84"/>
        <v>-109833</v>
      </c>
    </row>
    <row r="1585" spans="1:5" ht="34.5" x14ac:dyDescent="0.45">
      <c r="A1585" s="819" t="s">
        <v>182</v>
      </c>
      <c r="B1585" s="820">
        <v>6503.41</v>
      </c>
      <c r="C1585" s="820">
        <v>6588</v>
      </c>
      <c r="D1585" s="820">
        <v>8967</v>
      </c>
      <c r="E1585" s="821">
        <f t="shared" si="84"/>
        <v>2379</v>
      </c>
    </row>
    <row r="1586" spans="1:5" ht="34.5" x14ac:dyDescent="0.45">
      <c r="A1586" s="819" t="s">
        <v>183</v>
      </c>
      <c r="B1586" s="820">
        <v>4179.74</v>
      </c>
      <c r="C1586" s="820">
        <v>4180</v>
      </c>
      <c r="D1586" s="820">
        <v>3492</v>
      </c>
      <c r="E1586" s="821">
        <f t="shared" si="84"/>
        <v>-688</v>
      </c>
    </row>
    <row r="1587" spans="1:5" ht="34.5" x14ac:dyDescent="0.45">
      <c r="A1587" s="819" t="s">
        <v>184</v>
      </c>
      <c r="B1587" s="820">
        <v>3435.69</v>
      </c>
      <c r="C1587" s="820">
        <v>3614</v>
      </c>
      <c r="D1587" s="820">
        <v>3376</v>
      </c>
      <c r="E1587" s="821">
        <f t="shared" si="84"/>
        <v>-238</v>
      </c>
    </row>
    <row r="1588" spans="1:5" ht="35.25" x14ac:dyDescent="0.5">
      <c r="A1588" s="808" t="s">
        <v>653</v>
      </c>
      <c r="B1588" s="822">
        <f>SUM(B1585:B1587)</f>
        <v>14118.84</v>
      </c>
      <c r="C1588" s="822">
        <f>SUM(C1585:C1587)</f>
        <v>14382</v>
      </c>
      <c r="D1588" s="822">
        <f>SUM(D1585:D1587)</f>
        <v>15835</v>
      </c>
      <c r="E1588" s="823">
        <f t="shared" si="84"/>
        <v>1453</v>
      </c>
    </row>
    <row r="1589" spans="1:5" ht="34.5" x14ac:dyDescent="0.45">
      <c r="A1589" s="819" t="s">
        <v>186</v>
      </c>
      <c r="B1589" s="820">
        <v>3940.5</v>
      </c>
      <c r="C1589" s="820">
        <v>3941</v>
      </c>
      <c r="D1589" s="820">
        <v>30000</v>
      </c>
      <c r="E1589" s="821">
        <f t="shared" si="84"/>
        <v>26059</v>
      </c>
    </row>
    <row r="1590" spans="1:5" ht="34.5" x14ac:dyDescent="0.45">
      <c r="A1590" s="819" t="s">
        <v>187</v>
      </c>
      <c r="B1590" s="820"/>
      <c r="C1590" s="820"/>
      <c r="D1590" s="820"/>
      <c r="E1590" s="821">
        <f t="shared" si="84"/>
        <v>0</v>
      </c>
    </row>
    <row r="1591" spans="1:5" ht="34.5" x14ac:dyDescent="0.45">
      <c r="A1591" s="819" t="s">
        <v>188</v>
      </c>
      <c r="B1591" s="820"/>
      <c r="C1591" s="820"/>
      <c r="D1591" s="820"/>
      <c r="E1591" s="821">
        <f t="shared" si="84"/>
        <v>0</v>
      </c>
    </row>
    <row r="1592" spans="1:5" ht="34.5" x14ac:dyDescent="0.45">
      <c r="A1592" s="819" t="s">
        <v>189</v>
      </c>
      <c r="B1592" s="820"/>
      <c r="C1592" s="820"/>
      <c r="D1592" s="820"/>
      <c r="E1592" s="821">
        <f t="shared" si="84"/>
        <v>0</v>
      </c>
    </row>
    <row r="1593" spans="1:5" ht="35.25" x14ac:dyDescent="0.5">
      <c r="A1593" s="808" t="s">
        <v>190</v>
      </c>
      <c r="B1593" s="822">
        <f>SUM(B1589:B1592)</f>
        <v>3940.5</v>
      </c>
      <c r="C1593" s="822">
        <f>SUM(C1589:C1592)</f>
        <v>3941</v>
      </c>
      <c r="D1593" s="822">
        <f>SUM(D1589:D1592)</f>
        <v>30000</v>
      </c>
      <c r="E1593" s="823">
        <f t="shared" si="84"/>
        <v>26059</v>
      </c>
    </row>
    <row r="1594" spans="1:5" ht="34.5" x14ac:dyDescent="0.45">
      <c r="A1594" s="819" t="s">
        <v>191</v>
      </c>
      <c r="B1594" s="820">
        <v>4899.8900000000003</v>
      </c>
      <c r="C1594" s="820">
        <v>4900</v>
      </c>
      <c r="D1594" s="820">
        <f>1919+6380</f>
        <v>8299</v>
      </c>
      <c r="E1594" s="821">
        <f t="shared" si="84"/>
        <v>3399</v>
      </c>
    </row>
    <row r="1595" spans="1:5" ht="34.5" x14ac:dyDescent="0.45">
      <c r="A1595" s="819" t="s">
        <v>192</v>
      </c>
      <c r="B1595" s="820"/>
      <c r="C1595" s="820"/>
      <c r="D1595" s="820"/>
      <c r="E1595" s="821">
        <f t="shared" si="84"/>
        <v>0</v>
      </c>
    </row>
    <row r="1596" spans="1:5" ht="34.5" x14ac:dyDescent="0.45">
      <c r="A1596" s="819" t="s">
        <v>193</v>
      </c>
      <c r="B1596" s="820"/>
      <c r="C1596" s="820"/>
      <c r="D1596" s="820"/>
      <c r="E1596" s="821">
        <f t="shared" si="84"/>
        <v>0</v>
      </c>
    </row>
    <row r="1597" spans="1:5" ht="35.25" x14ac:dyDescent="0.5">
      <c r="A1597" s="808" t="s">
        <v>654</v>
      </c>
      <c r="B1597" s="822">
        <f>SUM(B1594:B1596)</f>
        <v>4899.8900000000003</v>
      </c>
      <c r="C1597" s="822">
        <f>SUM(C1594:C1596)</f>
        <v>4900</v>
      </c>
      <c r="D1597" s="822">
        <f>SUM(D1594:D1596)</f>
        <v>8299</v>
      </c>
      <c r="E1597" s="823">
        <f>SUM(E1594:E1596)</f>
        <v>3399</v>
      </c>
    </row>
    <row r="1598" spans="1:5" ht="35.25" x14ac:dyDescent="0.5">
      <c r="A1598" s="808" t="s">
        <v>114</v>
      </c>
      <c r="B1598" s="822"/>
      <c r="C1598" s="822"/>
      <c r="D1598" s="822"/>
      <c r="E1598" s="823"/>
    </row>
    <row r="1599" spans="1:5" ht="36" thickBot="1" x14ac:dyDescent="0.55000000000000004">
      <c r="A1599" s="824" t="s">
        <v>655</v>
      </c>
      <c r="B1599" s="825">
        <f>SUM(B1584,B1588,B1593,B1597)</f>
        <v>471711.71</v>
      </c>
      <c r="C1599" s="825">
        <f>SUM(C1584,C1588,C1593,C1597)</f>
        <v>473217</v>
      </c>
      <c r="D1599" s="825">
        <f>SUM(D1584,D1588,D1593,D1597)</f>
        <v>394295</v>
      </c>
      <c r="E1599" s="826">
        <f>SUM(E1584,E1588,E1593,E1597)</f>
        <v>-78922</v>
      </c>
    </row>
    <row r="1600" spans="1:5" ht="35.25" x14ac:dyDescent="0.5">
      <c r="A1600" s="814"/>
      <c r="B1600" s="803" t="str">
        <f>$B$8</f>
        <v>ACTUAL</v>
      </c>
      <c r="C1600" s="803" t="str">
        <f>$C$8</f>
        <v>BUDGETED</v>
      </c>
      <c r="D1600" s="803" t="str">
        <f>$D$8</f>
        <v>BUDGETED</v>
      </c>
      <c r="E1600" s="804" t="str">
        <f>$E$8</f>
        <v>2023-24+/-</v>
      </c>
    </row>
    <row r="1601" spans="1:5" ht="35.25" x14ac:dyDescent="0.5">
      <c r="A1601" s="808" t="s">
        <v>789</v>
      </c>
      <c r="B1601" s="806" t="str">
        <f>$B$9</f>
        <v>2022-23</v>
      </c>
      <c r="C1601" s="806" t="str">
        <f>$C$9</f>
        <v>2022-23</v>
      </c>
      <c r="D1601" s="806" t="str">
        <f>$D$9</f>
        <v>2023-24</v>
      </c>
      <c r="E1601" s="807" t="str">
        <f>$E$9</f>
        <v>2022-23</v>
      </c>
    </row>
    <row r="1602" spans="1:5" ht="35.25" x14ac:dyDescent="0.5">
      <c r="A1602" s="808" t="s">
        <v>790</v>
      </c>
      <c r="B1602" s="815"/>
      <c r="C1602" s="816"/>
      <c r="D1602" s="816"/>
      <c r="E1602" s="810"/>
    </row>
    <row r="1603" spans="1:5" ht="35.25" x14ac:dyDescent="0.5">
      <c r="A1603" s="817"/>
      <c r="B1603" s="818"/>
      <c r="C1603" s="816"/>
      <c r="D1603" s="816"/>
      <c r="E1603" s="810"/>
    </row>
    <row r="1604" spans="1:5" ht="34.5" x14ac:dyDescent="0.45">
      <c r="A1604" s="819" t="s">
        <v>650</v>
      </c>
      <c r="B1604" s="820">
        <v>237138.69</v>
      </c>
      <c r="C1604" s="820">
        <v>237313</v>
      </c>
      <c r="D1604" s="820">
        <v>329180</v>
      </c>
      <c r="E1604" s="821">
        <f t="shared" ref="E1604:E1619" si="85">D1604-C1604</f>
        <v>91867</v>
      </c>
    </row>
    <row r="1605" spans="1:5" ht="34.5" x14ac:dyDescent="0.45">
      <c r="A1605" s="819" t="s">
        <v>651</v>
      </c>
      <c r="B1605" s="820"/>
      <c r="C1605" s="820"/>
      <c r="D1605" s="820"/>
      <c r="E1605" s="821">
        <f t="shared" si="85"/>
        <v>0</v>
      </c>
    </row>
    <row r="1606" spans="1:5" ht="34.5" x14ac:dyDescent="0.45">
      <c r="A1606" s="819" t="s">
        <v>652</v>
      </c>
      <c r="B1606" s="820">
        <v>100146.44</v>
      </c>
      <c r="C1606" s="820">
        <v>100148</v>
      </c>
      <c r="D1606" s="820">
        <v>117785</v>
      </c>
      <c r="E1606" s="821">
        <f t="shared" si="85"/>
        <v>17637</v>
      </c>
    </row>
    <row r="1607" spans="1:5" ht="35.25" x14ac:dyDescent="0.5">
      <c r="A1607" s="808" t="s">
        <v>181</v>
      </c>
      <c r="B1607" s="822">
        <f>SUM(B1604:B1606)</f>
        <v>337285.13</v>
      </c>
      <c r="C1607" s="822">
        <f>SUM(C1604:C1606)</f>
        <v>337461</v>
      </c>
      <c r="D1607" s="822">
        <f>SUM(D1604:D1606)</f>
        <v>446965</v>
      </c>
      <c r="E1607" s="823">
        <f t="shared" si="85"/>
        <v>109504</v>
      </c>
    </row>
    <row r="1608" spans="1:5" ht="34.5" x14ac:dyDescent="0.45">
      <c r="A1608" s="819" t="s">
        <v>182</v>
      </c>
      <c r="B1608" s="820">
        <v>389.2</v>
      </c>
      <c r="C1608" s="820">
        <v>427</v>
      </c>
      <c r="D1608" s="820">
        <v>1734</v>
      </c>
      <c r="E1608" s="821">
        <f t="shared" si="85"/>
        <v>1307</v>
      </c>
    </row>
    <row r="1609" spans="1:5" ht="34.5" x14ac:dyDescent="0.45">
      <c r="A1609" s="819" t="s">
        <v>183</v>
      </c>
      <c r="B1609" s="820">
        <v>2204.3000000000002</v>
      </c>
      <c r="C1609" s="820">
        <v>2542</v>
      </c>
      <c r="D1609" s="820">
        <v>2542</v>
      </c>
      <c r="E1609" s="821">
        <f t="shared" si="85"/>
        <v>0</v>
      </c>
    </row>
    <row r="1610" spans="1:5" ht="34.5" x14ac:dyDescent="0.45">
      <c r="A1610" s="819" t="s">
        <v>184</v>
      </c>
      <c r="B1610" s="820">
        <v>2615.15</v>
      </c>
      <c r="C1610" s="820">
        <v>2615</v>
      </c>
      <c r="D1610" s="820">
        <v>2167</v>
      </c>
      <c r="E1610" s="821">
        <f t="shared" si="85"/>
        <v>-448</v>
      </c>
    </row>
    <row r="1611" spans="1:5" ht="35.25" x14ac:dyDescent="0.5">
      <c r="A1611" s="808" t="s">
        <v>653</v>
      </c>
      <c r="B1611" s="822">
        <f>SUM(B1608:B1610)</f>
        <v>5208.6499999999996</v>
      </c>
      <c r="C1611" s="822">
        <f>SUM(C1608:C1610)</f>
        <v>5584</v>
      </c>
      <c r="D1611" s="822">
        <f>SUM(D1608:D1610)</f>
        <v>6443</v>
      </c>
      <c r="E1611" s="823">
        <f t="shared" si="85"/>
        <v>859</v>
      </c>
    </row>
    <row r="1612" spans="1:5" ht="34.5" x14ac:dyDescent="0.45">
      <c r="A1612" s="819" t="s">
        <v>186</v>
      </c>
      <c r="B1612" s="820"/>
      <c r="C1612" s="820"/>
      <c r="D1612" s="820"/>
      <c r="E1612" s="821">
        <f t="shared" si="85"/>
        <v>0</v>
      </c>
    </row>
    <row r="1613" spans="1:5" ht="34.5" x14ac:dyDescent="0.45">
      <c r="A1613" s="819" t="s">
        <v>187</v>
      </c>
      <c r="B1613" s="820"/>
      <c r="C1613" s="820"/>
      <c r="D1613" s="820"/>
      <c r="E1613" s="821">
        <f t="shared" si="85"/>
        <v>0</v>
      </c>
    </row>
    <row r="1614" spans="1:5" ht="34.5" x14ac:dyDescent="0.45">
      <c r="A1614" s="819" t="s">
        <v>188</v>
      </c>
      <c r="B1614" s="820"/>
      <c r="C1614" s="820"/>
      <c r="D1614" s="820"/>
      <c r="E1614" s="821">
        <f t="shared" si="85"/>
        <v>0</v>
      </c>
    </row>
    <row r="1615" spans="1:5" ht="34.5" x14ac:dyDescent="0.45">
      <c r="A1615" s="819" t="s">
        <v>189</v>
      </c>
      <c r="B1615" s="820"/>
      <c r="C1615" s="820"/>
      <c r="D1615" s="820"/>
      <c r="E1615" s="821">
        <f t="shared" si="85"/>
        <v>0</v>
      </c>
    </row>
    <row r="1616" spans="1:5" ht="35.25" x14ac:dyDescent="0.5">
      <c r="A1616" s="808" t="s">
        <v>190</v>
      </c>
      <c r="B1616" s="822">
        <f>SUM(B1612:B1615)</f>
        <v>0</v>
      </c>
      <c r="C1616" s="822">
        <f>SUM(C1612:C1615)</f>
        <v>0</v>
      </c>
      <c r="D1616" s="822">
        <f>SUM(D1612:D1615)</f>
        <v>0</v>
      </c>
      <c r="E1616" s="823">
        <f t="shared" si="85"/>
        <v>0</v>
      </c>
    </row>
    <row r="1617" spans="1:5" ht="34.5" x14ac:dyDescent="0.45">
      <c r="A1617" s="819" t="s">
        <v>191</v>
      </c>
      <c r="B1617" s="820">
        <v>3695.63</v>
      </c>
      <c r="C1617" s="820">
        <v>3696</v>
      </c>
      <c r="D1617" s="820">
        <v>2103</v>
      </c>
      <c r="E1617" s="821">
        <f t="shared" si="85"/>
        <v>-1593</v>
      </c>
    </row>
    <row r="1618" spans="1:5" ht="34.5" x14ac:dyDescent="0.45">
      <c r="A1618" s="819" t="s">
        <v>192</v>
      </c>
      <c r="B1618" s="820"/>
      <c r="C1618" s="820"/>
      <c r="D1618" s="820"/>
      <c r="E1618" s="821">
        <f t="shared" si="85"/>
        <v>0</v>
      </c>
    </row>
    <row r="1619" spans="1:5" ht="34.5" x14ac:dyDescent="0.45">
      <c r="A1619" s="819" t="s">
        <v>193</v>
      </c>
      <c r="B1619" s="820"/>
      <c r="C1619" s="820"/>
      <c r="D1619" s="820"/>
      <c r="E1619" s="821">
        <f t="shared" si="85"/>
        <v>0</v>
      </c>
    </row>
    <row r="1620" spans="1:5" ht="35.25" x14ac:dyDescent="0.5">
      <c r="A1620" s="808" t="s">
        <v>654</v>
      </c>
      <c r="B1620" s="822">
        <f>SUM(B1617:B1619)</f>
        <v>3695.63</v>
      </c>
      <c r="C1620" s="822">
        <f>SUM(C1617:C1619)</f>
        <v>3696</v>
      </c>
      <c r="D1620" s="822">
        <f>SUM(D1617:D1619)</f>
        <v>2103</v>
      </c>
      <c r="E1620" s="823">
        <f>SUM(E1617:E1619)</f>
        <v>-1593</v>
      </c>
    </row>
    <row r="1621" spans="1:5" ht="35.25" x14ac:dyDescent="0.5">
      <c r="A1621" s="808" t="s">
        <v>114</v>
      </c>
      <c r="B1621" s="822"/>
      <c r="C1621" s="822"/>
      <c r="D1621" s="822"/>
      <c r="E1621" s="823"/>
    </row>
    <row r="1622" spans="1:5" ht="36" thickBot="1" x14ac:dyDescent="0.55000000000000004">
      <c r="A1622" s="824" t="s">
        <v>655</v>
      </c>
      <c r="B1622" s="825">
        <f>SUM(B1607,B1611,B1616,B1620)</f>
        <v>346189.41000000003</v>
      </c>
      <c r="C1622" s="825">
        <f>SUM(C1607,C1611,C1616,C1620)</f>
        <v>346741</v>
      </c>
      <c r="D1622" s="825">
        <f>SUM(D1607,D1611,D1616,D1620)</f>
        <v>455511</v>
      </c>
      <c r="E1622" s="826">
        <f>SUM(E1607,E1611,E1616,E1620)</f>
        <v>108770</v>
      </c>
    </row>
    <row r="1623" spans="1:5" ht="35.25" x14ac:dyDescent="0.5">
      <c r="A1623" s="814"/>
      <c r="B1623" s="803" t="str">
        <f>$B$8</f>
        <v>ACTUAL</v>
      </c>
      <c r="C1623" s="803" t="str">
        <f>$C$8</f>
        <v>BUDGETED</v>
      </c>
      <c r="D1623" s="803" t="str">
        <f>$D$8</f>
        <v>BUDGETED</v>
      </c>
      <c r="E1623" s="804" t="str">
        <f>$E$8</f>
        <v>2023-24+/-</v>
      </c>
    </row>
    <row r="1624" spans="1:5" ht="35.25" x14ac:dyDescent="0.5">
      <c r="A1624" s="808" t="s">
        <v>791</v>
      </c>
      <c r="B1624" s="806" t="str">
        <f>$B$9</f>
        <v>2022-23</v>
      </c>
      <c r="C1624" s="806" t="str">
        <f>$C$9</f>
        <v>2022-23</v>
      </c>
      <c r="D1624" s="806" t="str">
        <f>$D$9</f>
        <v>2023-24</v>
      </c>
      <c r="E1624" s="807" t="str">
        <f>$E$9</f>
        <v>2022-23</v>
      </c>
    </row>
    <row r="1625" spans="1:5" ht="35.25" x14ac:dyDescent="0.5">
      <c r="A1625" s="808" t="s">
        <v>792</v>
      </c>
      <c r="B1625" s="815"/>
      <c r="C1625" s="816"/>
      <c r="D1625" s="816"/>
      <c r="E1625" s="810"/>
    </row>
    <row r="1626" spans="1:5" ht="35.25" x14ac:dyDescent="0.5">
      <c r="A1626" s="817"/>
      <c r="B1626" s="818"/>
      <c r="C1626" s="816"/>
      <c r="D1626" s="816"/>
      <c r="E1626" s="810"/>
    </row>
    <row r="1627" spans="1:5" ht="34.5" x14ac:dyDescent="0.45">
      <c r="A1627" s="819" t="s">
        <v>650</v>
      </c>
      <c r="B1627" s="820"/>
      <c r="C1627" s="820"/>
      <c r="D1627" s="820"/>
      <c r="E1627" s="821">
        <f t="shared" ref="E1627:E1642" si="86">D1627-C1627</f>
        <v>0</v>
      </c>
    </row>
    <row r="1628" spans="1:5" ht="34.5" x14ac:dyDescent="0.45">
      <c r="A1628" s="819" t="s">
        <v>651</v>
      </c>
      <c r="B1628" s="820"/>
      <c r="C1628" s="820"/>
      <c r="D1628" s="820"/>
      <c r="E1628" s="821">
        <f t="shared" si="86"/>
        <v>0</v>
      </c>
    </row>
    <row r="1629" spans="1:5" ht="34.5" x14ac:dyDescent="0.45">
      <c r="A1629" s="819" t="s">
        <v>652</v>
      </c>
      <c r="B1629" s="820"/>
      <c r="C1629" s="820"/>
      <c r="D1629" s="820"/>
      <c r="E1629" s="821">
        <f t="shared" si="86"/>
        <v>0</v>
      </c>
    </row>
    <row r="1630" spans="1:5" ht="35.25" x14ac:dyDescent="0.5">
      <c r="A1630" s="808" t="s">
        <v>181</v>
      </c>
      <c r="B1630" s="822">
        <f>SUM(B1627:B1629)</f>
        <v>0</v>
      </c>
      <c r="C1630" s="822">
        <f>SUM(C1627:C1629)</f>
        <v>0</v>
      </c>
      <c r="D1630" s="822">
        <f>SUM(D1627:D1629)</f>
        <v>0</v>
      </c>
      <c r="E1630" s="823">
        <f t="shared" si="86"/>
        <v>0</v>
      </c>
    </row>
    <row r="1631" spans="1:5" ht="34.5" x14ac:dyDescent="0.45">
      <c r="A1631" s="819" t="s">
        <v>182</v>
      </c>
      <c r="B1631" s="820"/>
      <c r="C1631" s="820"/>
      <c r="D1631" s="820">
        <v>575</v>
      </c>
      <c r="E1631" s="821">
        <f t="shared" si="86"/>
        <v>575</v>
      </c>
    </row>
    <row r="1632" spans="1:5" ht="34.5" x14ac:dyDescent="0.45">
      <c r="A1632" s="819" t="s">
        <v>183</v>
      </c>
      <c r="B1632" s="820"/>
      <c r="C1632" s="820"/>
      <c r="D1632" s="820">
        <v>1929</v>
      </c>
      <c r="E1632" s="821">
        <f t="shared" si="86"/>
        <v>1929</v>
      </c>
    </row>
    <row r="1633" spans="1:5" ht="34.5" x14ac:dyDescent="0.45">
      <c r="A1633" s="819" t="s">
        <v>184</v>
      </c>
      <c r="B1633" s="820"/>
      <c r="C1633" s="820"/>
      <c r="D1633" s="820">
        <v>134</v>
      </c>
      <c r="E1633" s="821">
        <f t="shared" si="86"/>
        <v>134</v>
      </c>
    </row>
    <row r="1634" spans="1:5" ht="35.25" x14ac:dyDescent="0.5">
      <c r="A1634" s="808" t="s">
        <v>653</v>
      </c>
      <c r="B1634" s="822">
        <f>SUM(B1631:B1633)</f>
        <v>0</v>
      </c>
      <c r="C1634" s="822">
        <f>SUM(C1631:C1633)</f>
        <v>0</v>
      </c>
      <c r="D1634" s="822">
        <f>SUM(D1631:D1633)</f>
        <v>2638</v>
      </c>
      <c r="E1634" s="823">
        <f t="shared" si="86"/>
        <v>2638</v>
      </c>
    </row>
    <row r="1635" spans="1:5" ht="34.5" x14ac:dyDescent="0.45">
      <c r="A1635" s="819" t="s">
        <v>186</v>
      </c>
      <c r="B1635" s="820"/>
      <c r="C1635" s="820"/>
      <c r="D1635" s="820"/>
      <c r="E1635" s="821">
        <f t="shared" si="86"/>
        <v>0</v>
      </c>
    </row>
    <row r="1636" spans="1:5" ht="34.5" x14ac:dyDescent="0.45">
      <c r="A1636" s="819" t="s">
        <v>187</v>
      </c>
      <c r="B1636" s="820">
        <v>2907.38</v>
      </c>
      <c r="C1636" s="820">
        <v>2907</v>
      </c>
      <c r="D1636" s="820"/>
      <c r="E1636" s="821">
        <f t="shared" si="86"/>
        <v>-2907</v>
      </c>
    </row>
    <row r="1637" spans="1:5" ht="34.5" x14ac:dyDescent="0.45">
      <c r="A1637" s="819" t="s">
        <v>188</v>
      </c>
      <c r="B1637" s="820"/>
      <c r="C1637" s="820"/>
      <c r="D1637" s="820"/>
      <c r="E1637" s="821">
        <f t="shared" si="86"/>
        <v>0</v>
      </c>
    </row>
    <row r="1638" spans="1:5" ht="34.5" x14ac:dyDescent="0.45">
      <c r="A1638" s="819" t="s">
        <v>189</v>
      </c>
      <c r="B1638" s="820"/>
      <c r="C1638" s="820"/>
      <c r="D1638" s="820"/>
      <c r="E1638" s="821">
        <f t="shared" si="86"/>
        <v>0</v>
      </c>
    </row>
    <row r="1639" spans="1:5" ht="35.25" x14ac:dyDescent="0.5">
      <c r="A1639" s="808" t="s">
        <v>190</v>
      </c>
      <c r="B1639" s="822">
        <f>SUM(B1635:B1638)</f>
        <v>2907.38</v>
      </c>
      <c r="C1639" s="822">
        <f>SUM(C1635:C1638)</f>
        <v>2907</v>
      </c>
      <c r="D1639" s="822">
        <f>SUM(D1635:D1638)</f>
        <v>0</v>
      </c>
      <c r="E1639" s="823">
        <f t="shared" si="86"/>
        <v>-2907</v>
      </c>
    </row>
    <row r="1640" spans="1:5" ht="34.5" x14ac:dyDescent="0.45">
      <c r="A1640" s="819" t="s">
        <v>191</v>
      </c>
      <c r="B1640" s="820"/>
      <c r="C1640" s="820"/>
      <c r="D1640" s="820"/>
      <c r="E1640" s="821">
        <f t="shared" si="86"/>
        <v>0</v>
      </c>
    </row>
    <row r="1641" spans="1:5" ht="34.5" x14ac:dyDescent="0.45">
      <c r="A1641" s="819" t="s">
        <v>192</v>
      </c>
      <c r="B1641" s="820"/>
      <c r="C1641" s="820"/>
      <c r="D1641" s="820"/>
      <c r="E1641" s="821">
        <f t="shared" si="86"/>
        <v>0</v>
      </c>
    </row>
    <row r="1642" spans="1:5" ht="34.5" x14ac:dyDescent="0.45">
      <c r="A1642" s="819" t="s">
        <v>193</v>
      </c>
      <c r="B1642" s="820"/>
      <c r="C1642" s="820"/>
      <c r="D1642" s="820"/>
      <c r="E1642" s="821">
        <f t="shared" si="86"/>
        <v>0</v>
      </c>
    </row>
    <row r="1643" spans="1:5" ht="35.25" x14ac:dyDescent="0.5">
      <c r="A1643" s="808" t="s">
        <v>654</v>
      </c>
      <c r="B1643" s="822">
        <f>SUM(B1640:B1642)</f>
        <v>0</v>
      </c>
      <c r="C1643" s="822">
        <f>SUM(C1640:C1642)</f>
        <v>0</v>
      </c>
      <c r="D1643" s="822">
        <f>SUM(D1640:D1642)</f>
        <v>0</v>
      </c>
      <c r="E1643" s="823">
        <f>SUM(E1640:E1642)</f>
        <v>0</v>
      </c>
    </row>
    <row r="1644" spans="1:5" ht="35.25" x14ac:dyDescent="0.5">
      <c r="A1644" s="808" t="s">
        <v>114</v>
      </c>
      <c r="B1644" s="822"/>
      <c r="C1644" s="822"/>
      <c r="D1644" s="822"/>
      <c r="E1644" s="823"/>
    </row>
    <row r="1645" spans="1:5" ht="36" thickBot="1" x14ac:dyDescent="0.55000000000000004">
      <c r="A1645" s="824" t="s">
        <v>655</v>
      </c>
      <c r="B1645" s="825">
        <f>SUM(B1630,B1634,B1639,B1643)</f>
        <v>2907.38</v>
      </c>
      <c r="C1645" s="825">
        <f>SUM(C1630,C1634,C1639,C1643)</f>
        <v>2907</v>
      </c>
      <c r="D1645" s="825">
        <f>SUM(D1630,D1634,D1639,D1643)</f>
        <v>2638</v>
      </c>
      <c r="E1645" s="826">
        <f>SUM(E1630,E1634,E1639,E1643)</f>
        <v>-269</v>
      </c>
    </row>
    <row r="1646" spans="1:5" ht="35.25" x14ac:dyDescent="0.5">
      <c r="A1646" s="814"/>
      <c r="B1646" s="803" t="str">
        <f>$B$8</f>
        <v>ACTUAL</v>
      </c>
      <c r="C1646" s="803" t="str">
        <f>$C$8</f>
        <v>BUDGETED</v>
      </c>
      <c r="D1646" s="803" t="str">
        <f>$D$8</f>
        <v>BUDGETED</v>
      </c>
      <c r="E1646" s="804" t="str">
        <f>$E$8</f>
        <v>2023-24+/-</v>
      </c>
    </row>
    <row r="1647" spans="1:5" ht="35.25" x14ac:dyDescent="0.5">
      <c r="A1647" s="808" t="s">
        <v>793</v>
      </c>
      <c r="B1647" s="806" t="str">
        <f>$B$9</f>
        <v>2022-23</v>
      </c>
      <c r="C1647" s="806" t="str">
        <f>$C$9</f>
        <v>2022-23</v>
      </c>
      <c r="D1647" s="806" t="str">
        <f>$D$9</f>
        <v>2023-24</v>
      </c>
      <c r="E1647" s="807" t="str">
        <f>$E$9</f>
        <v>2022-23</v>
      </c>
    </row>
    <row r="1648" spans="1:5" ht="35.25" x14ac:dyDescent="0.5">
      <c r="A1648" s="808" t="s">
        <v>794</v>
      </c>
      <c r="B1648" s="815"/>
      <c r="C1648" s="816"/>
      <c r="D1648" s="816"/>
      <c r="E1648" s="810"/>
    </row>
    <row r="1649" spans="1:5" ht="35.25" x14ac:dyDescent="0.5">
      <c r="A1649" s="817"/>
      <c r="B1649" s="818"/>
      <c r="C1649" s="816"/>
      <c r="D1649" s="816"/>
      <c r="E1649" s="810"/>
    </row>
    <row r="1650" spans="1:5" ht="34.5" x14ac:dyDescent="0.45">
      <c r="A1650" s="819" t="s">
        <v>650</v>
      </c>
      <c r="B1650" s="820">
        <v>142241.59</v>
      </c>
      <c r="C1650" s="820">
        <v>142448</v>
      </c>
      <c r="D1650" s="820">
        <v>143539</v>
      </c>
      <c r="E1650" s="821">
        <f t="shared" ref="E1650:E1665" si="87">D1650-C1650</f>
        <v>1091</v>
      </c>
    </row>
    <row r="1651" spans="1:5" ht="34.5" x14ac:dyDescent="0.45">
      <c r="A1651" s="819" t="s">
        <v>651</v>
      </c>
      <c r="B1651" s="820"/>
      <c r="C1651" s="820"/>
      <c r="D1651" s="820"/>
      <c r="E1651" s="821">
        <f t="shared" si="87"/>
        <v>0</v>
      </c>
    </row>
    <row r="1652" spans="1:5" ht="34.5" x14ac:dyDescent="0.45">
      <c r="A1652" s="819" t="s">
        <v>652</v>
      </c>
      <c r="B1652" s="820">
        <v>54830.02</v>
      </c>
      <c r="C1652" s="820">
        <v>54831</v>
      </c>
      <c r="D1652" s="820">
        <v>57595</v>
      </c>
      <c r="E1652" s="821">
        <f t="shared" si="87"/>
        <v>2764</v>
      </c>
    </row>
    <row r="1653" spans="1:5" ht="35.25" x14ac:dyDescent="0.5">
      <c r="A1653" s="808" t="s">
        <v>181</v>
      </c>
      <c r="B1653" s="822">
        <f>SUM(B1650:B1652)</f>
        <v>197071.61</v>
      </c>
      <c r="C1653" s="822">
        <f>SUM(C1650:C1652)</f>
        <v>197279</v>
      </c>
      <c r="D1653" s="822">
        <f>SUM(D1650:D1652)</f>
        <v>201134</v>
      </c>
      <c r="E1653" s="823">
        <f t="shared" si="87"/>
        <v>3855</v>
      </c>
    </row>
    <row r="1654" spans="1:5" ht="34.5" x14ac:dyDescent="0.45">
      <c r="A1654" s="819" t="s">
        <v>182</v>
      </c>
      <c r="B1654" s="820">
        <v>3156.92</v>
      </c>
      <c r="C1654" s="820">
        <v>3157</v>
      </c>
      <c r="D1654" s="820">
        <v>5315</v>
      </c>
      <c r="E1654" s="821">
        <f t="shared" si="87"/>
        <v>2158</v>
      </c>
    </row>
    <row r="1655" spans="1:5" ht="34.5" x14ac:dyDescent="0.45">
      <c r="A1655" s="819" t="s">
        <v>183</v>
      </c>
      <c r="B1655" s="820">
        <v>15866.07</v>
      </c>
      <c r="C1655" s="820">
        <v>15866</v>
      </c>
      <c r="D1655" s="820">
        <v>7284</v>
      </c>
      <c r="E1655" s="821">
        <f t="shared" si="87"/>
        <v>-8582</v>
      </c>
    </row>
    <row r="1656" spans="1:5" ht="34.5" x14ac:dyDescent="0.45">
      <c r="A1656" s="819" t="s">
        <v>184</v>
      </c>
      <c r="B1656" s="820">
        <v>21152.85</v>
      </c>
      <c r="C1656" s="820">
        <v>21153</v>
      </c>
      <c r="D1656" s="820">
        <v>28704</v>
      </c>
      <c r="E1656" s="821">
        <f t="shared" si="87"/>
        <v>7551</v>
      </c>
    </row>
    <row r="1657" spans="1:5" ht="35.25" x14ac:dyDescent="0.5">
      <c r="A1657" s="808" t="s">
        <v>653</v>
      </c>
      <c r="B1657" s="822">
        <f>SUM(B1654:B1656)</f>
        <v>40175.839999999997</v>
      </c>
      <c r="C1657" s="822">
        <f>SUM(C1654:C1656)</f>
        <v>40176</v>
      </c>
      <c r="D1657" s="822">
        <f>SUM(D1654:D1656)</f>
        <v>41303</v>
      </c>
      <c r="E1657" s="823">
        <f t="shared" si="87"/>
        <v>1127</v>
      </c>
    </row>
    <row r="1658" spans="1:5" ht="34.5" x14ac:dyDescent="0.45">
      <c r="A1658" s="819" t="s">
        <v>186</v>
      </c>
      <c r="B1658" s="820"/>
      <c r="C1658" s="820"/>
      <c r="D1658" s="820"/>
      <c r="E1658" s="821">
        <f t="shared" si="87"/>
        <v>0</v>
      </c>
    </row>
    <row r="1659" spans="1:5" ht="34.5" x14ac:dyDescent="0.45">
      <c r="A1659" s="819" t="s">
        <v>187</v>
      </c>
      <c r="B1659" s="820"/>
      <c r="C1659" s="820"/>
      <c r="D1659" s="820"/>
      <c r="E1659" s="821">
        <f t="shared" si="87"/>
        <v>0</v>
      </c>
    </row>
    <row r="1660" spans="1:5" ht="34.5" x14ac:dyDescent="0.45">
      <c r="A1660" s="819" t="s">
        <v>188</v>
      </c>
      <c r="B1660" s="820"/>
      <c r="C1660" s="820"/>
      <c r="D1660" s="820"/>
      <c r="E1660" s="821">
        <f t="shared" si="87"/>
        <v>0</v>
      </c>
    </row>
    <row r="1661" spans="1:5" ht="34.5" x14ac:dyDescent="0.45">
      <c r="A1661" s="819" t="s">
        <v>189</v>
      </c>
      <c r="B1661" s="820"/>
      <c r="C1661" s="820"/>
      <c r="D1661" s="820"/>
      <c r="E1661" s="821">
        <f t="shared" si="87"/>
        <v>0</v>
      </c>
    </row>
    <row r="1662" spans="1:5" ht="35.25" x14ac:dyDescent="0.5">
      <c r="A1662" s="808" t="s">
        <v>190</v>
      </c>
      <c r="B1662" s="822">
        <f>SUM(B1658:B1661)</f>
        <v>0</v>
      </c>
      <c r="C1662" s="822">
        <f>SUM(C1658:C1661)</f>
        <v>0</v>
      </c>
      <c r="D1662" s="822">
        <f>SUM(D1658:D1661)</f>
        <v>0</v>
      </c>
      <c r="E1662" s="823">
        <f t="shared" si="87"/>
        <v>0</v>
      </c>
    </row>
    <row r="1663" spans="1:5" ht="34.5" x14ac:dyDescent="0.45">
      <c r="A1663" s="819" t="s">
        <v>191</v>
      </c>
      <c r="B1663" s="820">
        <f>303.99+1979.86</f>
        <v>2283.85</v>
      </c>
      <c r="C1663" s="820">
        <f>304+2335</f>
        <v>2639</v>
      </c>
      <c r="D1663" s="820">
        <f>3106+2335</f>
        <v>5441</v>
      </c>
      <c r="E1663" s="821">
        <f t="shared" si="87"/>
        <v>2802</v>
      </c>
    </row>
    <row r="1664" spans="1:5" ht="34.5" x14ac:dyDescent="0.45">
      <c r="A1664" s="819" t="s">
        <v>192</v>
      </c>
      <c r="B1664" s="820"/>
      <c r="C1664" s="820"/>
      <c r="D1664" s="820"/>
      <c r="E1664" s="821">
        <f t="shared" si="87"/>
        <v>0</v>
      </c>
    </row>
    <row r="1665" spans="1:5" ht="34.5" x14ac:dyDescent="0.45">
      <c r="A1665" s="819" t="s">
        <v>193</v>
      </c>
      <c r="B1665" s="820"/>
      <c r="C1665" s="820"/>
      <c r="D1665" s="820"/>
      <c r="E1665" s="821">
        <f t="shared" si="87"/>
        <v>0</v>
      </c>
    </row>
    <row r="1666" spans="1:5" ht="35.25" x14ac:dyDescent="0.5">
      <c r="A1666" s="808" t="s">
        <v>654</v>
      </c>
      <c r="B1666" s="822">
        <f>SUM(B1663:B1665)</f>
        <v>2283.85</v>
      </c>
      <c r="C1666" s="822">
        <f>SUM(C1663:C1665)</f>
        <v>2639</v>
      </c>
      <c r="D1666" s="822">
        <f>SUM(D1663:D1665)</f>
        <v>5441</v>
      </c>
      <c r="E1666" s="823">
        <f>SUM(E1663:E1665)</f>
        <v>2802</v>
      </c>
    </row>
    <row r="1667" spans="1:5" ht="35.25" x14ac:dyDescent="0.5">
      <c r="A1667" s="808" t="s">
        <v>114</v>
      </c>
      <c r="B1667" s="822"/>
      <c r="C1667" s="822"/>
      <c r="D1667" s="822"/>
      <c r="E1667" s="823"/>
    </row>
    <row r="1668" spans="1:5" ht="36" thickBot="1" x14ac:dyDescent="0.55000000000000004">
      <c r="A1668" s="824" t="s">
        <v>655</v>
      </c>
      <c r="B1668" s="825">
        <f>SUM(B1653,B1657,B1662,B1666)</f>
        <v>239531.3</v>
      </c>
      <c r="C1668" s="825">
        <f>SUM(C1653,C1657,C1662,C1666)</f>
        <v>240094</v>
      </c>
      <c r="D1668" s="825">
        <f>SUM(D1653,D1657,D1662,D1666)</f>
        <v>247878</v>
      </c>
      <c r="E1668" s="826">
        <f>SUM(E1653,E1657,E1662,E1666)</f>
        <v>7784</v>
      </c>
    </row>
    <row r="1669" spans="1:5" ht="35.25" x14ac:dyDescent="0.5">
      <c r="A1669" s="814"/>
      <c r="B1669" s="803" t="str">
        <f>$B$8</f>
        <v>ACTUAL</v>
      </c>
      <c r="C1669" s="803" t="str">
        <f>$C$8</f>
        <v>BUDGETED</v>
      </c>
      <c r="D1669" s="803" t="str">
        <f>$D$8</f>
        <v>BUDGETED</v>
      </c>
      <c r="E1669" s="804" t="str">
        <f>$E$8</f>
        <v>2023-24+/-</v>
      </c>
    </row>
    <row r="1670" spans="1:5" ht="35.25" x14ac:dyDescent="0.5">
      <c r="A1670" s="808" t="s">
        <v>795</v>
      </c>
      <c r="B1670" s="806" t="str">
        <f>$B$9</f>
        <v>2022-23</v>
      </c>
      <c r="C1670" s="806" t="str">
        <f>$C$9</f>
        <v>2022-23</v>
      </c>
      <c r="D1670" s="806" t="str">
        <f>$D$9</f>
        <v>2023-24</v>
      </c>
      <c r="E1670" s="807" t="str">
        <f>$E$9</f>
        <v>2022-23</v>
      </c>
    </row>
    <row r="1671" spans="1:5" ht="35.25" x14ac:dyDescent="0.5">
      <c r="A1671" s="808" t="s">
        <v>796</v>
      </c>
      <c r="B1671" s="815"/>
      <c r="C1671" s="816"/>
      <c r="D1671" s="816"/>
      <c r="E1671" s="810"/>
    </row>
    <row r="1672" spans="1:5" ht="35.25" x14ac:dyDescent="0.5">
      <c r="A1672" s="817"/>
      <c r="B1672" s="818"/>
      <c r="C1672" s="816"/>
      <c r="D1672" s="816"/>
      <c r="E1672" s="810"/>
    </row>
    <row r="1673" spans="1:5" ht="34.5" x14ac:dyDescent="0.45">
      <c r="A1673" s="819" t="s">
        <v>650</v>
      </c>
      <c r="B1673" s="820">
        <v>39644.18</v>
      </c>
      <c r="C1673" s="820">
        <v>40500</v>
      </c>
      <c r="D1673" s="820">
        <v>40500</v>
      </c>
      <c r="E1673" s="821">
        <f t="shared" ref="E1673:E1688" si="88">D1673-C1673</f>
        <v>0</v>
      </c>
    </row>
    <row r="1674" spans="1:5" ht="34.5" x14ac:dyDescent="0.45">
      <c r="A1674" s="819" t="s">
        <v>651</v>
      </c>
      <c r="B1674" s="820"/>
      <c r="C1674" s="820"/>
      <c r="D1674" s="820"/>
      <c r="E1674" s="821">
        <f t="shared" si="88"/>
        <v>0</v>
      </c>
    </row>
    <row r="1675" spans="1:5" ht="34.5" x14ac:dyDescent="0.45">
      <c r="A1675" s="819" t="s">
        <v>652</v>
      </c>
      <c r="B1675" s="820">
        <v>17732.77</v>
      </c>
      <c r="C1675" s="820">
        <v>17733</v>
      </c>
      <c r="D1675" s="820">
        <v>18767</v>
      </c>
      <c r="E1675" s="821">
        <f t="shared" si="88"/>
        <v>1034</v>
      </c>
    </row>
    <row r="1676" spans="1:5" ht="35.25" x14ac:dyDescent="0.5">
      <c r="A1676" s="808" t="s">
        <v>181</v>
      </c>
      <c r="B1676" s="822">
        <f>SUM(B1673:B1675)</f>
        <v>57376.95</v>
      </c>
      <c r="C1676" s="822">
        <f>SUM(C1673:C1675)</f>
        <v>58233</v>
      </c>
      <c r="D1676" s="822">
        <f>SUM(D1673:D1675)</f>
        <v>59267</v>
      </c>
      <c r="E1676" s="823">
        <f t="shared" si="88"/>
        <v>1034</v>
      </c>
    </row>
    <row r="1677" spans="1:5" ht="34.5" x14ac:dyDescent="0.45">
      <c r="A1677" s="819" t="s">
        <v>182</v>
      </c>
      <c r="B1677" s="820"/>
      <c r="C1677" s="820"/>
      <c r="D1677" s="820"/>
      <c r="E1677" s="821">
        <f t="shared" si="88"/>
        <v>0</v>
      </c>
    </row>
    <row r="1678" spans="1:5" ht="34.5" x14ac:dyDescent="0.45">
      <c r="A1678" s="819" t="s">
        <v>183</v>
      </c>
      <c r="B1678" s="820">
        <v>9150.83</v>
      </c>
      <c r="C1678" s="820">
        <v>11692</v>
      </c>
      <c r="D1678" s="820">
        <v>4725</v>
      </c>
      <c r="E1678" s="821">
        <f>D1678-C1678</f>
        <v>-6967</v>
      </c>
    </row>
    <row r="1679" spans="1:5" ht="34.5" x14ac:dyDescent="0.45">
      <c r="A1679" s="819" t="s">
        <v>184</v>
      </c>
      <c r="B1679" s="820">
        <v>12135.3</v>
      </c>
      <c r="C1679" s="820">
        <v>12135</v>
      </c>
      <c r="D1679" s="820">
        <v>6575</v>
      </c>
      <c r="E1679" s="821">
        <f>D1679-C1679</f>
        <v>-5560</v>
      </c>
    </row>
    <row r="1680" spans="1:5" ht="35.25" x14ac:dyDescent="0.5">
      <c r="A1680" s="808" t="s">
        <v>653</v>
      </c>
      <c r="B1680" s="822">
        <f>SUM(B1677:B1679)</f>
        <v>21286.129999999997</v>
      </c>
      <c r="C1680" s="822">
        <f>SUM(C1677:C1679)</f>
        <v>23827</v>
      </c>
      <c r="D1680" s="822">
        <f>SUM(D1677:D1679)</f>
        <v>11300</v>
      </c>
      <c r="E1680" s="823">
        <f>D1680-C1680</f>
        <v>-12527</v>
      </c>
    </row>
    <row r="1681" spans="1:5" ht="34.5" x14ac:dyDescent="0.45">
      <c r="A1681" s="819" t="s">
        <v>186</v>
      </c>
      <c r="B1681" s="820"/>
      <c r="C1681" s="820">
        <v>27</v>
      </c>
      <c r="D1681" s="820">
        <v>27</v>
      </c>
      <c r="E1681" s="821">
        <f>D1681-C1681</f>
        <v>0</v>
      </c>
    </row>
    <row r="1682" spans="1:5" ht="34.5" x14ac:dyDescent="0.45">
      <c r="A1682" s="819" t="s">
        <v>187</v>
      </c>
      <c r="B1682" s="820"/>
      <c r="C1682" s="820"/>
      <c r="D1682" s="820"/>
      <c r="E1682" s="821">
        <f t="shared" si="88"/>
        <v>0</v>
      </c>
    </row>
    <row r="1683" spans="1:5" ht="34.5" x14ac:dyDescent="0.45">
      <c r="A1683" s="819" t="s">
        <v>188</v>
      </c>
      <c r="B1683" s="820"/>
      <c r="C1683" s="820"/>
      <c r="D1683" s="820"/>
      <c r="E1683" s="821">
        <f t="shared" si="88"/>
        <v>0</v>
      </c>
    </row>
    <row r="1684" spans="1:5" ht="34.5" x14ac:dyDescent="0.45">
      <c r="A1684" s="819" t="s">
        <v>189</v>
      </c>
      <c r="B1684" s="820"/>
      <c r="C1684" s="820"/>
      <c r="D1684" s="820"/>
      <c r="E1684" s="821">
        <f t="shared" si="88"/>
        <v>0</v>
      </c>
    </row>
    <row r="1685" spans="1:5" ht="35.25" x14ac:dyDescent="0.5">
      <c r="A1685" s="808" t="s">
        <v>190</v>
      </c>
      <c r="B1685" s="822">
        <f>SUM(B1681:B1684)</f>
        <v>0</v>
      </c>
      <c r="C1685" s="822">
        <f>SUM(C1681:C1684)</f>
        <v>27</v>
      </c>
      <c r="D1685" s="822">
        <f>SUM(D1681:D1684)</f>
        <v>27</v>
      </c>
      <c r="E1685" s="823">
        <f t="shared" si="88"/>
        <v>0</v>
      </c>
    </row>
    <row r="1686" spans="1:5" ht="34.5" x14ac:dyDescent="0.45">
      <c r="A1686" s="819" t="s">
        <v>191</v>
      </c>
      <c r="B1686" s="820">
        <f>1983.1+482.76</f>
        <v>2465.8599999999997</v>
      </c>
      <c r="C1686" s="820">
        <f>2367+483</f>
        <v>2850</v>
      </c>
      <c r="D1686" s="820">
        <f>940+1000</f>
        <v>1940</v>
      </c>
      <c r="E1686" s="821">
        <f t="shared" si="88"/>
        <v>-910</v>
      </c>
    </row>
    <row r="1687" spans="1:5" ht="34.5" x14ac:dyDescent="0.45">
      <c r="A1687" s="819" t="s">
        <v>192</v>
      </c>
      <c r="B1687" s="820"/>
      <c r="C1687" s="820"/>
      <c r="D1687" s="820"/>
      <c r="E1687" s="821">
        <f t="shared" si="88"/>
        <v>0</v>
      </c>
    </row>
    <row r="1688" spans="1:5" ht="34.5" x14ac:dyDescent="0.45">
      <c r="A1688" s="819" t="s">
        <v>193</v>
      </c>
      <c r="B1688" s="820"/>
      <c r="C1688" s="820"/>
      <c r="D1688" s="820"/>
      <c r="E1688" s="821">
        <f t="shared" si="88"/>
        <v>0</v>
      </c>
    </row>
    <row r="1689" spans="1:5" ht="35.25" x14ac:dyDescent="0.5">
      <c r="A1689" s="808" t="s">
        <v>654</v>
      </c>
      <c r="B1689" s="822">
        <f>SUM(B1686:B1688)</f>
        <v>2465.8599999999997</v>
      </c>
      <c r="C1689" s="822">
        <f>SUM(C1686:C1688)</f>
        <v>2850</v>
      </c>
      <c r="D1689" s="822">
        <f>SUM(D1686:D1688)</f>
        <v>1940</v>
      </c>
      <c r="E1689" s="823">
        <f>SUM(E1686:E1688)</f>
        <v>-910</v>
      </c>
    </row>
    <row r="1690" spans="1:5" ht="35.25" x14ac:dyDescent="0.5">
      <c r="A1690" s="808" t="s">
        <v>114</v>
      </c>
      <c r="B1690" s="822"/>
      <c r="C1690" s="822"/>
      <c r="D1690" s="822"/>
      <c r="E1690" s="823"/>
    </row>
    <row r="1691" spans="1:5" ht="36" thickBot="1" x14ac:dyDescent="0.55000000000000004">
      <c r="A1691" s="824" t="s">
        <v>655</v>
      </c>
      <c r="B1691" s="825">
        <f>SUM(B1676,B1680,B1685,B1689)</f>
        <v>81128.939999999988</v>
      </c>
      <c r="C1691" s="825">
        <f>SUM(C1676,C1680,C1685,C1689)</f>
        <v>84937</v>
      </c>
      <c r="D1691" s="825">
        <f>SUM(D1676,D1680,D1685,D1689)</f>
        <v>72534</v>
      </c>
      <c r="E1691" s="826">
        <f>SUM(E1676,E1680,E1685,E1689)</f>
        <v>-12403</v>
      </c>
    </row>
    <row r="1692" spans="1:5" ht="35.25" x14ac:dyDescent="0.5">
      <c r="A1692" s="814"/>
      <c r="B1692" s="803" t="str">
        <f>$B$8</f>
        <v>ACTUAL</v>
      </c>
      <c r="C1692" s="803" t="str">
        <f>$C$8</f>
        <v>BUDGETED</v>
      </c>
      <c r="D1692" s="803" t="str">
        <f>$D$8</f>
        <v>BUDGETED</v>
      </c>
      <c r="E1692" s="804" t="str">
        <f>$E$8</f>
        <v>2023-24+/-</v>
      </c>
    </row>
    <row r="1693" spans="1:5" ht="35.25" x14ac:dyDescent="0.5">
      <c r="A1693" s="808" t="s">
        <v>797</v>
      </c>
      <c r="B1693" s="806" t="str">
        <f>$B$9</f>
        <v>2022-23</v>
      </c>
      <c r="C1693" s="806" t="str">
        <f>$C$9</f>
        <v>2022-23</v>
      </c>
      <c r="D1693" s="806" t="str">
        <f>$D$9</f>
        <v>2023-24</v>
      </c>
      <c r="E1693" s="807" t="str">
        <f>$E$9</f>
        <v>2022-23</v>
      </c>
    </row>
    <row r="1694" spans="1:5" ht="35.25" x14ac:dyDescent="0.5">
      <c r="A1694" s="808" t="s">
        <v>798</v>
      </c>
      <c r="B1694" s="815"/>
      <c r="C1694" s="816"/>
      <c r="D1694" s="816"/>
      <c r="E1694" s="810"/>
    </row>
    <row r="1695" spans="1:5" ht="35.25" x14ac:dyDescent="0.5">
      <c r="A1695" s="817"/>
      <c r="B1695" s="818"/>
      <c r="C1695" s="816"/>
      <c r="D1695" s="816"/>
      <c r="E1695" s="810"/>
    </row>
    <row r="1696" spans="1:5" ht="34.5" x14ac:dyDescent="0.45">
      <c r="A1696" s="819" t="s">
        <v>650</v>
      </c>
      <c r="B1696" s="820"/>
      <c r="C1696" s="820"/>
      <c r="D1696" s="820"/>
      <c r="E1696" s="821">
        <f t="shared" ref="E1696:E1700" si="89">D1696-C1696</f>
        <v>0</v>
      </c>
    </row>
    <row r="1697" spans="1:5" ht="34.5" x14ac:dyDescent="0.45">
      <c r="A1697" s="819" t="s">
        <v>651</v>
      </c>
      <c r="B1697" s="820"/>
      <c r="C1697" s="820"/>
      <c r="D1697" s="820"/>
      <c r="E1697" s="821">
        <f t="shared" si="89"/>
        <v>0</v>
      </c>
    </row>
    <row r="1698" spans="1:5" ht="34.5" x14ac:dyDescent="0.45">
      <c r="A1698" s="819" t="s">
        <v>652</v>
      </c>
      <c r="B1698" s="820"/>
      <c r="C1698" s="820"/>
      <c r="D1698" s="820"/>
      <c r="E1698" s="821">
        <f t="shared" si="89"/>
        <v>0</v>
      </c>
    </row>
    <row r="1699" spans="1:5" ht="35.25" x14ac:dyDescent="0.5">
      <c r="A1699" s="808" t="s">
        <v>181</v>
      </c>
      <c r="B1699" s="822">
        <f>SUM(B1696:B1698)</f>
        <v>0</v>
      </c>
      <c r="C1699" s="822">
        <f>SUM(C1696:C1698)</f>
        <v>0</v>
      </c>
      <c r="D1699" s="822">
        <f>SUM(D1696:D1698)</f>
        <v>0</v>
      </c>
      <c r="E1699" s="823">
        <f t="shared" si="89"/>
        <v>0</v>
      </c>
    </row>
    <row r="1700" spans="1:5" ht="34.5" x14ac:dyDescent="0.45">
      <c r="A1700" s="819" t="s">
        <v>182</v>
      </c>
      <c r="B1700" s="820"/>
      <c r="C1700" s="820"/>
      <c r="D1700" s="820"/>
      <c r="E1700" s="821">
        <f t="shared" si="89"/>
        <v>0</v>
      </c>
    </row>
    <row r="1701" spans="1:5" ht="34.5" x14ac:dyDescent="0.45">
      <c r="A1701" s="819" t="s">
        <v>183</v>
      </c>
      <c r="B1701" s="820">
        <v>82397.77</v>
      </c>
      <c r="C1701" s="820">
        <v>82398</v>
      </c>
      <c r="D1701" s="820">
        <v>3500</v>
      </c>
      <c r="E1701" s="821">
        <f>D1701-C1701</f>
        <v>-78898</v>
      </c>
    </row>
    <row r="1702" spans="1:5" ht="34.5" x14ac:dyDescent="0.45">
      <c r="A1702" s="819" t="s">
        <v>184</v>
      </c>
      <c r="B1702" s="820">
        <v>1428.15</v>
      </c>
      <c r="C1702" s="820">
        <v>1428</v>
      </c>
      <c r="D1702" s="820"/>
      <c r="E1702" s="821">
        <f>D1702-C1702</f>
        <v>-1428</v>
      </c>
    </row>
    <row r="1703" spans="1:5" ht="35.25" x14ac:dyDescent="0.5">
      <c r="A1703" s="808" t="s">
        <v>653</v>
      </c>
      <c r="B1703" s="822">
        <f>SUM(B1700:B1702)</f>
        <v>83825.919999999998</v>
      </c>
      <c r="C1703" s="822">
        <f>SUM(C1700:C1702)</f>
        <v>83826</v>
      </c>
      <c r="D1703" s="822">
        <f>SUM(D1700:D1702)</f>
        <v>3500</v>
      </c>
      <c r="E1703" s="823">
        <f>D1703-C1703</f>
        <v>-80326</v>
      </c>
    </row>
    <row r="1704" spans="1:5" ht="34.5" x14ac:dyDescent="0.45">
      <c r="A1704" s="819" t="s">
        <v>186</v>
      </c>
      <c r="B1704" s="820"/>
      <c r="C1704" s="820"/>
      <c r="D1704" s="820"/>
      <c r="E1704" s="821">
        <f>D1704-C1704</f>
        <v>0</v>
      </c>
    </row>
    <row r="1705" spans="1:5" ht="34.5" x14ac:dyDescent="0.45">
      <c r="A1705" s="819" t="s">
        <v>187</v>
      </c>
      <c r="B1705" s="820"/>
      <c r="C1705" s="820"/>
      <c r="D1705" s="820"/>
      <c r="E1705" s="821">
        <f t="shared" ref="E1705:E1711" si="90">D1705-C1705</f>
        <v>0</v>
      </c>
    </row>
    <row r="1706" spans="1:5" ht="34.5" x14ac:dyDescent="0.45">
      <c r="A1706" s="819" t="s">
        <v>188</v>
      </c>
      <c r="B1706" s="820"/>
      <c r="C1706" s="820"/>
      <c r="D1706" s="820"/>
      <c r="E1706" s="821">
        <f t="shared" si="90"/>
        <v>0</v>
      </c>
    </row>
    <row r="1707" spans="1:5" ht="34.5" x14ac:dyDescent="0.45">
      <c r="A1707" s="819" t="s">
        <v>189</v>
      </c>
      <c r="B1707" s="820"/>
      <c r="C1707" s="820"/>
      <c r="D1707" s="820"/>
      <c r="E1707" s="821">
        <f t="shared" si="90"/>
        <v>0</v>
      </c>
    </row>
    <row r="1708" spans="1:5" ht="35.25" x14ac:dyDescent="0.5">
      <c r="A1708" s="808" t="s">
        <v>190</v>
      </c>
      <c r="B1708" s="822">
        <f>SUM(B1704:B1707)</f>
        <v>0</v>
      </c>
      <c r="C1708" s="822">
        <f>SUM(C1704:C1707)</f>
        <v>0</v>
      </c>
      <c r="D1708" s="822">
        <f>SUM(D1704:D1707)</f>
        <v>0</v>
      </c>
      <c r="E1708" s="823">
        <f t="shared" si="90"/>
        <v>0</v>
      </c>
    </row>
    <row r="1709" spans="1:5" ht="34.5" x14ac:dyDescent="0.45">
      <c r="A1709" s="819" t="s">
        <v>191</v>
      </c>
      <c r="B1709" s="820"/>
      <c r="C1709" s="820"/>
      <c r="D1709" s="820"/>
      <c r="E1709" s="821">
        <f t="shared" si="90"/>
        <v>0</v>
      </c>
    </row>
    <row r="1710" spans="1:5" ht="34.5" x14ac:dyDescent="0.45">
      <c r="A1710" s="819" t="s">
        <v>192</v>
      </c>
      <c r="B1710" s="820"/>
      <c r="C1710" s="820"/>
      <c r="D1710" s="820"/>
      <c r="E1710" s="821">
        <f t="shared" si="90"/>
        <v>0</v>
      </c>
    </row>
    <row r="1711" spans="1:5" ht="34.5" x14ac:dyDescent="0.45">
      <c r="A1711" s="819" t="s">
        <v>193</v>
      </c>
      <c r="B1711" s="820"/>
      <c r="C1711" s="820"/>
      <c r="D1711" s="820"/>
      <c r="E1711" s="821">
        <f t="shared" si="90"/>
        <v>0</v>
      </c>
    </row>
    <row r="1712" spans="1:5" ht="35.25" x14ac:dyDescent="0.5">
      <c r="A1712" s="808" t="s">
        <v>654</v>
      </c>
      <c r="B1712" s="822">
        <f>SUM(B1709:B1711)</f>
        <v>0</v>
      </c>
      <c r="C1712" s="822">
        <f>SUM(C1709:C1711)</f>
        <v>0</v>
      </c>
      <c r="D1712" s="822">
        <f>SUM(D1709:D1711)</f>
        <v>0</v>
      </c>
      <c r="E1712" s="823">
        <f>SUM(E1709:E1711)</f>
        <v>0</v>
      </c>
    </row>
    <row r="1713" spans="1:5" ht="35.25" x14ac:dyDescent="0.5">
      <c r="A1713" s="808" t="s">
        <v>114</v>
      </c>
      <c r="B1713" s="822"/>
      <c r="C1713" s="822"/>
      <c r="D1713" s="822"/>
      <c r="E1713" s="823"/>
    </row>
    <row r="1714" spans="1:5" ht="36" thickBot="1" x14ac:dyDescent="0.55000000000000004">
      <c r="A1714" s="824" t="s">
        <v>655</v>
      </c>
      <c r="B1714" s="825">
        <f>SUM(B1699,B1703,B1708,B1712)</f>
        <v>83825.919999999998</v>
      </c>
      <c r="C1714" s="825">
        <f>SUM(C1699,C1703,C1708,C1712)</f>
        <v>83826</v>
      </c>
      <c r="D1714" s="825">
        <f>SUM(D1699,D1703,D1708,D1712)</f>
        <v>3500</v>
      </c>
      <c r="E1714" s="826">
        <f>SUM(E1699,E1703,E1708,E1712)</f>
        <v>-80326</v>
      </c>
    </row>
    <row r="1715" spans="1:5" ht="35.25" x14ac:dyDescent="0.5">
      <c r="A1715" s="814"/>
      <c r="B1715" s="803" t="str">
        <f>$B$8</f>
        <v>ACTUAL</v>
      </c>
      <c r="C1715" s="803" t="str">
        <f>$C$8</f>
        <v>BUDGETED</v>
      </c>
      <c r="D1715" s="803" t="str">
        <f>$D$8</f>
        <v>BUDGETED</v>
      </c>
      <c r="E1715" s="804" t="str">
        <f>$E$8</f>
        <v>2023-24+/-</v>
      </c>
    </row>
    <row r="1716" spans="1:5" ht="35.25" x14ac:dyDescent="0.5">
      <c r="A1716" s="808" t="s">
        <v>799</v>
      </c>
      <c r="B1716" s="806" t="str">
        <f>$B$9</f>
        <v>2022-23</v>
      </c>
      <c r="C1716" s="806" t="str">
        <f>$C$9</f>
        <v>2022-23</v>
      </c>
      <c r="D1716" s="806" t="str">
        <f>$D$9</f>
        <v>2023-24</v>
      </c>
      <c r="E1716" s="807" t="str">
        <f>$E$9</f>
        <v>2022-23</v>
      </c>
    </row>
    <row r="1717" spans="1:5" ht="35.25" x14ac:dyDescent="0.5">
      <c r="A1717" s="808" t="s">
        <v>800</v>
      </c>
      <c r="B1717" s="815"/>
      <c r="C1717" s="816"/>
      <c r="D1717" s="816"/>
      <c r="E1717" s="810"/>
    </row>
    <row r="1718" spans="1:5" ht="35.25" x14ac:dyDescent="0.5">
      <c r="A1718" s="817"/>
      <c r="B1718" s="818"/>
      <c r="C1718" s="816"/>
      <c r="D1718" s="816"/>
      <c r="E1718" s="810"/>
    </row>
    <row r="1719" spans="1:5" ht="34.5" x14ac:dyDescent="0.45">
      <c r="A1719" s="819" t="s">
        <v>650</v>
      </c>
      <c r="B1719" s="820"/>
      <c r="C1719" s="820"/>
      <c r="D1719" s="820"/>
      <c r="E1719" s="821">
        <f t="shared" ref="E1719:E1734" si="91">D1719-C1719</f>
        <v>0</v>
      </c>
    </row>
    <row r="1720" spans="1:5" ht="34.5" x14ac:dyDescent="0.45">
      <c r="A1720" s="819" t="s">
        <v>651</v>
      </c>
      <c r="B1720" s="820"/>
      <c r="C1720" s="820"/>
      <c r="D1720" s="820"/>
      <c r="E1720" s="821">
        <f t="shared" si="91"/>
        <v>0</v>
      </c>
    </row>
    <row r="1721" spans="1:5" ht="34.5" x14ac:dyDescent="0.45">
      <c r="A1721" s="819" t="s">
        <v>652</v>
      </c>
      <c r="B1721" s="820"/>
      <c r="C1721" s="820"/>
      <c r="D1721" s="820"/>
      <c r="E1721" s="821">
        <f t="shared" si="91"/>
        <v>0</v>
      </c>
    </row>
    <row r="1722" spans="1:5" ht="35.25" x14ac:dyDescent="0.5">
      <c r="A1722" s="808" t="s">
        <v>181</v>
      </c>
      <c r="B1722" s="822">
        <f>SUM(B1719:B1721)</f>
        <v>0</v>
      </c>
      <c r="C1722" s="822">
        <f>SUM(C1719:C1721)</f>
        <v>0</v>
      </c>
      <c r="D1722" s="822">
        <f>SUM(D1719:D1721)</f>
        <v>0</v>
      </c>
      <c r="E1722" s="823">
        <f t="shared" si="91"/>
        <v>0</v>
      </c>
    </row>
    <row r="1723" spans="1:5" ht="34.5" x14ac:dyDescent="0.45">
      <c r="A1723" s="819" t="s">
        <v>182</v>
      </c>
      <c r="B1723" s="820"/>
      <c r="C1723" s="820"/>
      <c r="D1723" s="820">
        <v>1113</v>
      </c>
      <c r="E1723" s="821">
        <f t="shared" si="91"/>
        <v>1113</v>
      </c>
    </row>
    <row r="1724" spans="1:5" ht="34.5" x14ac:dyDescent="0.45">
      <c r="A1724" s="819" t="s">
        <v>183</v>
      </c>
      <c r="B1724" s="820"/>
      <c r="C1724" s="820"/>
      <c r="D1724" s="820">
        <v>3989</v>
      </c>
      <c r="E1724" s="821">
        <f t="shared" si="91"/>
        <v>3989</v>
      </c>
    </row>
    <row r="1725" spans="1:5" ht="34.5" x14ac:dyDescent="0.45">
      <c r="A1725" s="819" t="s">
        <v>184</v>
      </c>
      <c r="B1725" s="820"/>
      <c r="C1725" s="820"/>
      <c r="D1725" s="820">
        <v>234</v>
      </c>
      <c r="E1725" s="821">
        <f t="shared" si="91"/>
        <v>234</v>
      </c>
    </row>
    <row r="1726" spans="1:5" ht="35.25" x14ac:dyDescent="0.5">
      <c r="A1726" s="808" t="s">
        <v>653</v>
      </c>
      <c r="B1726" s="822">
        <f>SUM(B1723:B1725)</f>
        <v>0</v>
      </c>
      <c r="C1726" s="822">
        <f>SUM(C1723:C1725)</f>
        <v>0</v>
      </c>
      <c r="D1726" s="822">
        <f>SUM(D1723:D1725)</f>
        <v>5336</v>
      </c>
      <c r="E1726" s="823">
        <f t="shared" si="91"/>
        <v>5336</v>
      </c>
    </row>
    <row r="1727" spans="1:5" ht="34.5" x14ac:dyDescent="0.45">
      <c r="A1727" s="819" t="s">
        <v>186</v>
      </c>
      <c r="B1727" s="820"/>
      <c r="C1727" s="820"/>
      <c r="D1727" s="820"/>
      <c r="E1727" s="821">
        <f t="shared" si="91"/>
        <v>0</v>
      </c>
    </row>
    <row r="1728" spans="1:5" ht="34.5" x14ac:dyDescent="0.45">
      <c r="A1728" s="819" t="s">
        <v>187</v>
      </c>
      <c r="B1728" s="820"/>
      <c r="C1728" s="820"/>
      <c r="D1728" s="820"/>
      <c r="E1728" s="821">
        <f t="shared" si="91"/>
        <v>0</v>
      </c>
    </row>
    <row r="1729" spans="1:5" ht="34.5" x14ac:dyDescent="0.45">
      <c r="A1729" s="819" t="s">
        <v>188</v>
      </c>
      <c r="B1729" s="820"/>
      <c r="C1729" s="820"/>
      <c r="D1729" s="820"/>
      <c r="E1729" s="821">
        <f t="shared" si="91"/>
        <v>0</v>
      </c>
    </row>
    <row r="1730" spans="1:5" ht="34.5" x14ac:dyDescent="0.45">
      <c r="A1730" s="819" t="s">
        <v>189</v>
      </c>
      <c r="B1730" s="820"/>
      <c r="C1730" s="820"/>
      <c r="D1730" s="820"/>
      <c r="E1730" s="821">
        <f t="shared" si="91"/>
        <v>0</v>
      </c>
    </row>
    <row r="1731" spans="1:5" ht="35.25" x14ac:dyDescent="0.5">
      <c r="A1731" s="808" t="s">
        <v>190</v>
      </c>
      <c r="B1731" s="822">
        <f>SUM(B1727:B1730)</f>
        <v>0</v>
      </c>
      <c r="C1731" s="822">
        <f>SUM(C1727:C1730)</f>
        <v>0</v>
      </c>
      <c r="D1731" s="822">
        <f>SUM(D1727:D1730)</f>
        <v>0</v>
      </c>
      <c r="E1731" s="823">
        <f t="shared" si="91"/>
        <v>0</v>
      </c>
    </row>
    <row r="1732" spans="1:5" ht="34.5" x14ac:dyDescent="0.45">
      <c r="A1732" s="819" t="s">
        <v>191</v>
      </c>
      <c r="B1732" s="820"/>
      <c r="C1732" s="820"/>
      <c r="D1732" s="820"/>
      <c r="E1732" s="821">
        <f t="shared" si="91"/>
        <v>0</v>
      </c>
    </row>
    <row r="1733" spans="1:5" ht="34.5" x14ac:dyDescent="0.45">
      <c r="A1733" s="819" t="s">
        <v>192</v>
      </c>
      <c r="B1733" s="820"/>
      <c r="C1733" s="820"/>
      <c r="D1733" s="820"/>
      <c r="E1733" s="821">
        <f t="shared" si="91"/>
        <v>0</v>
      </c>
    </row>
    <row r="1734" spans="1:5" ht="34.5" x14ac:dyDescent="0.45">
      <c r="A1734" s="819" t="s">
        <v>193</v>
      </c>
      <c r="B1734" s="820"/>
      <c r="C1734" s="820"/>
      <c r="D1734" s="820"/>
      <c r="E1734" s="821">
        <f t="shared" si="91"/>
        <v>0</v>
      </c>
    </row>
    <row r="1735" spans="1:5" ht="35.25" x14ac:dyDescent="0.5">
      <c r="A1735" s="808" t="s">
        <v>654</v>
      </c>
      <c r="B1735" s="822">
        <f>SUM(B1732:B1734)</f>
        <v>0</v>
      </c>
      <c r="C1735" s="822">
        <f>SUM(C1732:C1734)</f>
        <v>0</v>
      </c>
      <c r="D1735" s="822">
        <f>SUM(D1732:D1734)</f>
        <v>0</v>
      </c>
      <c r="E1735" s="823">
        <f>SUM(E1732:E1734)</f>
        <v>0</v>
      </c>
    </row>
    <row r="1736" spans="1:5" ht="35.25" x14ac:dyDescent="0.5">
      <c r="A1736" s="808" t="s">
        <v>114</v>
      </c>
      <c r="B1736" s="822"/>
      <c r="C1736" s="822"/>
      <c r="D1736" s="822"/>
      <c r="E1736" s="823"/>
    </row>
    <row r="1737" spans="1:5" ht="36" thickBot="1" x14ac:dyDescent="0.55000000000000004">
      <c r="A1737" s="824" t="s">
        <v>655</v>
      </c>
      <c r="B1737" s="825">
        <f>SUM(B1722,B1726,B1731,B1735)</f>
        <v>0</v>
      </c>
      <c r="C1737" s="825">
        <f>SUM(C1722,C1726,C1731,C1735)</f>
        <v>0</v>
      </c>
      <c r="D1737" s="825">
        <f>SUM(D1722,D1726,D1731,D1735)</f>
        <v>5336</v>
      </c>
      <c r="E1737" s="826">
        <f>SUM(E1722,E1726,E1731,E1735)</f>
        <v>5336</v>
      </c>
    </row>
    <row r="1738" spans="1:5" ht="35.25" x14ac:dyDescent="0.5">
      <c r="A1738" s="814"/>
      <c r="B1738" s="803" t="str">
        <f>$B$8</f>
        <v>ACTUAL</v>
      </c>
      <c r="C1738" s="803" t="str">
        <f>$C$8</f>
        <v>BUDGETED</v>
      </c>
      <c r="D1738" s="803" t="str">
        <f>$D$8</f>
        <v>BUDGETED</v>
      </c>
      <c r="E1738" s="804" t="str">
        <f>$E$8</f>
        <v>2023-24+/-</v>
      </c>
    </row>
    <row r="1739" spans="1:5" ht="35.25" x14ac:dyDescent="0.5">
      <c r="A1739" s="808" t="s">
        <v>801</v>
      </c>
      <c r="B1739" s="806" t="str">
        <f>$B$9</f>
        <v>2022-23</v>
      </c>
      <c r="C1739" s="806" t="str">
        <f>$C$9</f>
        <v>2022-23</v>
      </c>
      <c r="D1739" s="806" t="str">
        <f>$D$9</f>
        <v>2023-24</v>
      </c>
      <c r="E1739" s="807" t="str">
        <f>$E$9</f>
        <v>2022-23</v>
      </c>
    </row>
    <row r="1740" spans="1:5" ht="35.25" x14ac:dyDescent="0.5">
      <c r="A1740" s="808" t="s">
        <v>802</v>
      </c>
      <c r="B1740" s="815"/>
      <c r="C1740" s="816"/>
      <c r="D1740" s="816"/>
      <c r="E1740" s="810"/>
    </row>
    <row r="1741" spans="1:5" ht="35.25" x14ac:dyDescent="0.5">
      <c r="A1741" s="817"/>
      <c r="B1741" s="818"/>
      <c r="C1741" s="816"/>
      <c r="D1741" s="816"/>
      <c r="E1741" s="810"/>
    </row>
    <row r="1742" spans="1:5" ht="34.5" x14ac:dyDescent="0.45">
      <c r="A1742" s="819" t="s">
        <v>650</v>
      </c>
      <c r="B1742" s="820">
        <v>58379.74</v>
      </c>
      <c r="C1742" s="820">
        <v>58380</v>
      </c>
      <c r="D1742" s="820">
        <v>58296</v>
      </c>
      <c r="E1742" s="821">
        <f t="shared" ref="E1742:E1757" si="92">D1742-C1742</f>
        <v>-84</v>
      </c>
    </row>
    <row r="1743" spans="1:5" ht="34.5" x14ac:dyDescent="0.45">
      <c r="A1743" s="819" t="s">
        <v>651</v>
      </c>
      <c r="B1743" s="820"/>
      <c r="C1743" s="820"/>
      <c r="D1743" s="820"/>
      <c r="E1743" s="821">
        <f t="shared" si="92"/>
        <v>0</v>
      </c>
    </row>
    <row r="1744" spans="1:5" ht="34.5" x14ac:dyDescent="0.45">
      <c r="A1744" s="819" t="s">
        <v>652</v>
      </c>
      <c r="B1744" s="820">
        <v>21704.32</v>
      </c>
      <c r="C1744" s="820">
        <v>22644</v>
      </c>
      <c r="D1744" s="820">
        <v>21880</v>
      </c>
      <c r="E1744" s="821">
        <f t="shared" si="92"/>
        <v>-764</v>
      </c>
    </row>
    <row r="1745" spans="1:5" ht="35.25" x14ac:dyDescent="0.5">
      <c r="A1745" s="808" t="s">
        <v>181</v>
      </c>
      <c r="B1745" s="822">
        <f>SUM(B1742:B1744)</f>
        <v>80084.06</v>
      </c>
      <c r="C1745" s="822">
        <f>SUM(C1742:C1744)</f>
        <v>81024</v>
      </c>
      <c r="D1745" s="822">
        <f>SUM(D1742:D1744)</f>
        <v>80176</v>
      </c>
      <c r="E1745" s="823">
        <f t="shared" si="92"/>
        <v>-848</v>
      </c>
    </row>
    <row r="1746" spans="1:5" ht="34.5" x14ac:dyDescent="0.45">
      <c r="A1746" s="819" t="s">
        <v>182</v>
      </c>
      <c r="B1746" s="820">
        <v>1983</v>
      </c>
      <c r="C1746" s="820">
        <v>1983</v>
      </c>
      <c r="D1746" s="820">
        <v>1769</v>
      </c>
      <c r="E1746" s="821">
        <f t="shared" si="92"/>
        <v>-214</v>
      </c>
    </row>
    <row r="1747" spans="1:5" ht="34.5" x14ac:dyDescent="0.45">
      <c r="A1747" s="819" t="s">
        <v>183</v>
      </c>
      <c r="B1747" s="820">
        <v>699</v>
      </c>
      <c r="C1747" s="820">
        <v>699</v>
      </c>
      <c r="D1747" s="820">
        <v>333</v>
      </c>
      <c r="E1747" s="821">
        <f t="shared" si="92"/>
        <v>-366</v>
      </c>
    </row>
    <row r="1748" spans="1:5" ht="34.5" x14ac:dyDescent="0.45">
      <c r="A1748" s="819" t="s">
        <v>184</v>
      </c>
      <c r="B1748" s="820">
        <v>186.11</v>
      </c>
      <c r="C1748" s="820">
        <v>226</v>
      </c>
      <c r="D1748" s="820">
        <v>226</v>
      </c>
      <c r="E1748" s="821">
        <f t="shared" si="92"/>
        <v>0</v>
      </c>
    </row>
    <row r="1749" spans="1:5" ht="35.25" x14ac:dyDescent="0.5">
      <c r="A1749" s="808" t="s">
        <v>653</v>
      </c>
      <c r="B1749" s="822">
        <f>SUM(B1746:B1748)</f>
        <v>2868.11</v>
      </c>
      <c r="C1749" s="822">
        <f>SUM(C1746:C1748)</f>
        <v>2908</v>
      </c>
      <c r="D1749" s="822">
        <f>SUM(D1746:D1748)</f>
        <v>2328</v>
      </c>
      <c r="E1749" s="823">
        <f t="shared" si="92"/>
        <v>-580</v>
      </c>
    </row>
    <row r="1750" spans="1:5" ht="34.5" x14ac:dyDescent="0.45">
      <c r="A1750" s="819" t="s">
        <v>186</v>
      </c>
      <c r="B1750" s="820">
        <v>4020</v>
      </c>
      <c r="C1750" s="820">
        <v>4020</v>
      </c>
      <c r="D1750" s="820">
        <v>1920</v>
      </c>
      <c r="E1750" s="821">
        <f t="shared" si="92"/>
        <v>-2100</v>
      </c>
    </row>
    <row r="1751" spans="1:5" ht="34.5" x14ac:dyDescent="0.45">
      <c r="A1751" s="819" t="s">
        <v>187</v>
      </c>
      <c r="B1751" s="820"/>
      <c r="C1751" s="820"/>
      <c r="D1751" s="820"/>
      <c r="E1751" s="821">
        <f t="shared" si="92"/>
        <v>0</v>
      </c>
    </row>
    <row r="1752" spans="1:5" ht="34.5" x14ac:dyDescent="0.45">
      <c r="A1752" s="819" t="s">
        <v>188</v>
      </c>
      <c r="B1752" s="820"/>
      <c r="C1752" s="820"/>
      <c r="D1752" s="820"/>
      <c r="E1752" s="821">
        <f t="shared" si="92"/>
        <v>0</v>
      </c>
    </row>
    <row r="1753" spans="1:5" ht="34.5" x14ac:dyDescent="0.45">
      <c r="A1753" s="819" t="s">
        <v>189</v>
      </c>
      <c r="B1753" s="820"/>
      <c r="C1753" s="820"/>
      <c r="D1753" s="820"/>
      <c r="E1753" s="821">
        <f t="shared" si="92"/>
        <v>0</v>
      </c>
    </row>
    <row r="1754" spans="1:5" ht="35.25" x14ac:dyDescent="0.5">
      <c r="A1754" s="808" t="s">
        <v>190</v>
      </c>
      <c r="B1754" s="822">
        <f>SUM(B1750:B1753)</f>
        <v>4020</v>
      </c>
      <c r="C1754" s="822">
        <f>SUM(C1750:C1753)</f>
        <v>4020</v>
      </c>
      <c r="D1754" s="822">
        <f>SUM(D1750:D1753)</f>
        <v>1920</v>
      </c>
      <c r="E1754" s="823">
        <f t="shared" si="92"/>
        <v>-2100</v>
      </c>
    </row>
    <row r="1755" spans="1:5" ht="34.5" x14ac:dyDescent="0.45">
      <c r="A1755" s="819" t="s">
        <v>191</v>
      </c>
      <c r="B1755" s="820"/>
      <c r="C1755" s="820"/>
      <c r="D1755" s="820"/>
      <c r="E1755" s="821">
        <f t="shared" si="92"/>
        <v>0</v>
      </c>
    </row>
    <row r="1756" spans="1:5" ht="34.5" x14ac:dyDescent="0.45">
      <c r="A1756" s="819" t="s">
        <v>192</v>
      </c>
      <c r="B1756" s="820"/>
      <c r="C1756" s="820"/>
      <c r="D1756" s="820"/>
      <c r="E1756" s="821">
        <f t="shared" si="92"/>
        <v>0</v>
      </c>
    </row>
    <row r="1757" spans="1:5" ht="34.5" x14ac:dyDescent="0.45">
      <c r="A1757" s="819" t="s">
        <v>193</v>
      </c>
      <c r="B1757" s="820"/>
      <c r="C1757" s="820"/>
      <c r="D1757" s="820"/>
      <c r="E1757" s="821">
        <f t="shared" si="92"/>
        <v>0</v>
      </c>
    </row>
    <row r="1758" spans="1:5" ht="35.25" x14ac:dyDescent="0.5">
      <c r="A1758" s="808" t="s">
        <v>654</v>
      </c>
      <c r="B1758" s="822">
        <f>SUM(B1755:B1757)</f>
        <v>0</v>
      </c>
      <c r="C1758" s="822">
        <f>SUM(C1755:C1757)</f>
        <v>0</v>
      </c>
      <c r="D1758" s="822">
        <f>SUM(D1755:D1757)</f>
        <v>0</v>
      </c>
      <c r="E1758" s="823">
        <f>SUM(E1755:E1757)</f>
        <v>0</v>
      </c>
    </row>
    <row r="1759" spans="1:5" ht="35.25" x14ac:dyDescent="0.5">
      <c r="A1759" s="808" t="s">
        <v>114</v>
      </c>
      <c r="B1759" s="822"/>
      <c r="C1759" s="822"/>
      <c r="D1759" s="822"/>
      <c r="E1759" s="823"/>
    </row>
    <row r="1760" spans="1:5" ht="36" thickBot="1" x14ac:dyDescent="0.55000000000000004">
      <c r="A1760" s="824" t="s">
        <v>655</v>
      </c>
      <c r="B1760" s="825">
        <f>SUM(B1745,B1749,B1754,B1758)</f>
        <v>86972.17</v>
      </c>
      <c r="C1760" s="825">
        <f>SUM(C1745,C1749,C1754,C1758)</f>
        <v>87952</v>
      </c>
      <c r="D1760" s="825">
        <f>SUM(D1745,D1749,D1754,D1758)</f>
        <v>84424</v>
      </c>
      <c r="E1760" s="826">
        <f>SUM(E1745,E1749,E1754,E1758)</f>
        <v>-3528</v>
      </c>
    </row>
    <row r="1761" spans="1:5" ht="35.25" x14ac:dyDescent="0.5">
      <c r="A1761" s="814"/>
      <c r="B1761" s="803" t="str">
        <f>$B$8</f>
        <v>ACTUAL</v>
      </c>
      <c r="C1761" s="803" t="str">
        <f>$C$8</f>
        <v>BUDGETED</v>
      </c>
      <c r="D1761" s="803" t="str">
        <f>$D$8</f>
        <v>BUDGETED</v>
      </c>
      <c r="E1761" s="804" t="str">
        <f>$E$8</f>
        <v>2023-24+/-</v>
      </c>
    </row>
    <row r="1762" spans="1:5" ht="35.25" x14ac:dyDescent="0.5">
      <c r="A1762" s="808" t="s">
        <v>803</v>
      </c>
      <c r="B1762" s="806" t="str">
        <f>$B$9</f>
        <v>2022-23</v>
      </c>
      <c r="C1762" s="806" t="str">
        <f>$C$9</f>
        <v>2022-23</v>
      </c>
      <c r="D1762" s="806" t="str">
        <f>$D$9</f>
        <v>2023-24</v>
      </c>
      <c r="E1762" s="807" t="str">
        <f>$E$9</f>
        <v>2022-23</v>
      </c>
    </row>
    <row r="1763" spans="1:5" ht="35.25" x14ac:dyDescent="0.5">
      <c r="A1763" s="808" t="s">
        <v>804</v>
      </c>
      <c r="B1763" s="815"/>
      <c r="C1763" s="816"/>
      <c r="D1763" s="816"/>
      <c r="E1763" s="810"/>
    </row>
    <row r="1764" spans="1:5" ht="35.25" x14ac:dyDescent="0.5">
      <c r="A1764" s="817"/>
      <c r="B1764" s="818"/>
      <c r="C1764" s="816"/>
      <c r="D1764" s="816"/>
      <c r="E1764" s="810"/>
    </row>
    <row r="1765" spans="1:5" ht="34.5" x14ac:dyDescent="0.45">
      <c r="A1765" s="819" t="s">
        <v>650</v>
      </c>
      <c r="B1765" s="820"/>
      <c r="C1765" s="820"/>
      <c r="D1765" s="820"/>
      <c r="E1765" s="821">
        <f t="shared" ref="E1765:E1780" si="93">D1765-C1765</f>
        <v>0</v>
      </c>
    </row>
    <row r="1766" spans="1:5" ht="34.5" x14ac:dyDescent="0.45">
      <c r="A1766" s="819" t="s">
        <v>651</v>
      </c>
      <c r="B1766" s="820"/>
      <c r="C1766" s="820"/>
      <c r="D1766" s="820"/>
      <c r="E1766" s="821">
        <f t="shared" si="93"/>
        <v>0</v>
      </c>
    </row>
    <row r="1767" spans="1:5" ht="34.5" x14ac:dyDescent="0.45">
      <c r="A1767" s="819" t="s">
        <v>652</v>
      </c>
      <c r="B1767" s="820"/>
      <c r="C1767" s="820"/>
      <c r="D1767" s="820"/>
      <c r="E1767" s="821">
        <f t="shared" si="93"/>
        <v>0</v>
      </c>
    </row>
    <row r="1768" spans="1:5" ht="35.25" x14ac:dyDescent="0.5">
      <c r="A1768" s="808" t="s">
        <v>181</v>
      </c>
      <c r="B1768" s="822">
        <f>SUM(B1765:B1767)</f>
        <v>0</v>
      </c>
      <c r="C1768" s="822">
        <f>SUM(C1765:C1767)</f>
        <v>0</v>
      </c>
      <c r="D1768" s="822">
        <f>SUM(D1765:D1767)</f>
        <v>0</v>
      </c>
      <c r="E1768" s="823">
        <f t="shared" si="93"/>
        <v>0</v>
      </c>
    </row>
    <row r="1769" spans="1:5" ht="34.5" x14ac:dyDescent="0.45">
      <c r="A1769" s="819" t="s">
        <v>182</v>
      </c>
      <c r="B1769" s="820">
        <v>6508.96</v>
      </c>
      <c r="C1769" s="820">
        <v>6508</v>
      </c>
      <c r="D1769" s="820">
        <v>1421</v>
      </c>
      <c r="E1769" s="821">
        <f t="shared" si="93"/>
        <v>-5087</v>
      </c>
    </row>
    <row r="1770" spans="1:5" ht="34.5" x14ac:dyDescent="0.45">
      <c r="A1770" s="819" t="s">
        <v>183</v>
      </c>
      <c r="B1770" s="820">
        <v>17499.86</v>
      </c>
      <c r="C1770" s="820">
        <v>17500</v>
      </c>
      <c r="D1770" s="820">
        <v>20700</v>
      </c>
      <c r="E1770" s="821">
        <f t="shared" si="93"/>
        <v>3200</v>
      </c>
    </row>
    <row r="1771" spans="1:5" ht="34.5" x14ac:dyDescent="0.45">
      <c r="A1771" s="819" t="s">
        <v>184</v>
      </c>
      <c r="B1771" s="820">
        <v>27206.21</v>
      </c>
      <c r="C1771" s="820">
        <v>27206</v>
      </c>
      <c r="D1771" s="820">
        <v>5381</v>
      </c>
      <c r="E1771" s="821">
        <f t="shared" si="93"/>
        <v>-21825</v>
      </c>
    </row>
    <row r="1772" spans="1:5" ht="35.25" x14ac:dyDescent="0.5">
      <c r="A1772" s="808" t="s">
        <v>653</v>
      </c>
      <c r="B1772" s="822">
        <f>SUM(B1769:B1771)</f>
        <v>51215.03</v>
      </c>
      <c r="C1772" s="822">
        <f>SUM(C1769:C1771)</f>
        <v>51214</v>
      </c>
      <c r="D1772" s="822">
        <f>SUM(D1769:D1771)</f>
        <v>27502</v>
      </c>
      <c r="E1772" s="823">
        <f t="shared" si="93"/>
        <v>-23712</v>
      </c>
    </row>
    <row r="1773" spans="1:5" ht="34.5" x14ac:dyDescent="0.45">
      <c r="A1773" s="819" t="s">
        <v>186</v>
      </c>
      <c r="B1773" s="820"/>
      <c r="C1773" s="820"/>
      <c r="D1773" s="820"/>
      <c r="E1773" s="821">
        <f t="shared" si="93"/>
        <v>0</v>
      </c>
    </row>
    <row r="1774" spans="1:5" ht="34.5" x14ac:dyDescent="0.45">
      <c r="A1774" s="819" t="s">
        <v>187</v>
      </c>
      <c r="B1774" s="820"/>
      <c r="C1774" s="820"/>
      <c r="D1774" s="820"/>
      <c r="E1774" s="821">
        <f t="shared" si="93"/>
        <v>0</v>
      </c>
    </row>
    <row r="1775" spans="1:5" ht="34.5" x14ac:dyDescent="0.45">
      <c r="A1775" s="819" t="s">
        <v>188</v>
      </c>
      <c r="B1775" s="820"/>
      <c r="C1775" s="820"/>
      <c r="D1775" s="820"/>
      <c r="E1775" s="821">
        <f t="shared" si="93"/>
        <v>0</v>
      </c>
    </row>
    <row r="1776" spans="1:5" ht="34.5" x14ac:dyDescent="0.45">
      <c r="A1776" s="819" t="s">
        <v>189</v>
      </c>
      <c r="B1776" s="820"/>
      <c r="C1776" s="820"/>
      <c r="D1776" s="820"/>
      <c r="E1776" s="821">
        <f t="shared" si="93"/>
        <v>0</v>
      </c>
    </row>
    <row r="1777" spans="1:5" ht="35.25" x14ac:dyDescent="0.5">
      <c r="A1777" s="808" t="s">
        <v>190</v>
      </c>
      <c r="B1777" s="822">
        <f>SUM(B1773:B1776)</f>
        <v>0</v>
      </c>
      <c r="C1777" s="822">
        <f>SUM(C1773:C1776)</f>
        <v>0</v>
      </c>
      <c r="D1777" s="822">
        <f>SUM(D1773:D1776)</f>
        <v>0</v>
      </c>
      <c r="E1777" s="823">
        <f t="shared" si="93"/>
        <v>0</v>
      </c>
    </row>
    <row r="1778" spans="1:5" ht="34.5" x14ac:dyDescent="0.45">
      <c r="A1778" s="819" t="s">
        <v>191</v>
      </c>
      <c r="B1778" s="820"/>
      <c r="C1778" s="820"/>
      <c r="D1778" s="820"/>
      <c r="E1778" s="821">
        <f t="shared" si="93"/>
        <v>0</v>
      </c>
    </row>
    <row r="1779" spans="1:5" ht="34.5" x14ac:dyDescent="0.45">
      <c r="A1779" s="819" t="s">
        <v>192</v>
      </c>
      <c r="B1779" s="820"/>
      <c r="C1779" s="820"/>
      <c r="D1779" s="820"/>
      <c r="E1779" s="821">
        <f t="shared" si="93"/>
        <v>0</v>
      </c>
    </row>
    <row r="1780" spans="1:5" ht="34.5" x14ac:dyDescent="0.45">
      <c r="A1780" s="819" t="s">
        <v>193</v>
      </c>
      <c r="B1780" s="820"/>
      <c r="C1780" s="820"/>
      <c r="D1780" s="820"/>
      <c r="E1780" s="821">
        <f t="shared" si="93"/>
        <v>0</v>
      </c>
    </row>
    <row r="1781" spans="1:5" ht="35.25" x14ac:dyDescent="0.5">
      <c r="A1781" s="808" t="s">
        <v>654</v>
      </c>
      <c r="B1781" s="822">
        <f>SUM(B1778:B1780)</f>
        <v>0</v>
      </c>
      <c r="C1781" s="822">
        <f>SUM(C1778:C1780)</f>
        <v>0</v>
      </c>
      <c r="D1781" s="822">
        <f>SUM(D1778:D1780)</f>
        <v>0</v>
      </c>
      <c r="E1781" s="823">
        <f>SUM(E1778:E1780)</f>
        <v>0</v>
      </c>
    </row>
    <row r="1782" spans="1:5" ht="35.25" x14ac:dyDescent="0.5">
      <c r="A1782" s="808" t="s">
        <v>114</v>
      </c>
      <c r="B1782" s="822"/>
      <c r="C1782" s="822"/>
      <c r="D1782" s="822"/>
      <c r="E1782" s="823"/>
    </row>
    <row r="1783" spans="1:5" ht="36" thickBot="1" x14ac:dyDescent="0.55000000000000004">
      <c r="A1783" s="824" t="s">
        <v>655</v>
      </c>
      <c r="B1783" s="825">
        <f>SUM(B1768,B1772,B1777,B1781)</f>
        <v>51215.03</v>
      </c>
      <c r="C1783" s="825">
        <f>SUM(C1768,C1772,C1777,C1781)</f>
        <v>51214</v>
      </c>
      <c r="D1783" s="825">
        <f>SUM(D1768,D1772,D1777,D1781)</f>
        <v>27502</v>
      </c>
      <c r="E1783" s="826">
        <f>SUM(E1768,E1772,E1777,E1781)</f>
        <v>-23712</v>
      </c>
    </row>
    <row r="1784" spans="1:5" ht="36" hidden="1" thickBot="1" x14ac:dyDescent="0.55000000000000004">
      <c r="A1784" s="814"/>
      <c r="B1784" s="803" t="str">
        <f>$B$8</f>
        <v>ACTUAL</v>
      </c>
      <c r="C1784" s="803" t="str">
        <f>$C$8</f>
        <v>BUDGETED</v>
      </c>
      <c r="D1784" s="803" t="str">
        <f>$D$8</f>
        <v>BUDGETED</v>
      </c>
      <c r="E1784" s="804" t="str">
        <f>$E$8</f>
        <v>2023-24+/-</v>
      </c>
    </row>
    <row r="1785" spans="1:5" ht="36" hidden="1" thickBot="1" x14ac:dyDescent="0.55000000000000004">
      <c r="A1785" s="808" t="s">
        <v>805</v>
      </c>
      <c r="B1785" s="806" t="str">
        <f>$B$9</f>
        <v>2022-23</v>
      </c>
      <c r="C1785" s="806" t="str">
        <f>$C$9</f>
        <v>2022-23</v>
      </c>
      <c r="D1785" s="806" t="str">
        <f>$D$9</f>
        <v>2023-24</v>
      </c>
      <c r="E1785" s="807" t="str">
        <f>$E$9</f>
        <v>2022-23</v>
      </c>
    </row>
    <row r="1786" spans="1:5" ht="36" hidden="1" thickBot="1" x14ac:dyDescent="0.55000000000000004">
      <c r="A1786" s="808" t="s">
        <v>806</v>
      </c>
      <c r="B1786" s="815"/>
      <c r="C1786" s="816"/>
      <c r="D1786" s="816"/>
      <c r="E1786" s="810"/>
    </row>
    <row r="1787" spans="1:5" ht="36" hidden="1" thickBot="1" x14ac:dyDescent="0.55000000000000004">
      <c r="A1787" s="817"/>
      <c r="B1787" s="818"/>
      <c r="C1787" s="816"/>
      <c r="D1787" s="816"/>
      <c r="E1787" s="810"/>
    </row>
    <row r="1788" spans="1:5" ht="35.25" hidden="1" thickBot="1" x14ac:dyDescent="0.5">
      <c r="A1788" s="819" t="s">
        <v>650</v>
      </c>
      <c r="B1788" s="820"/>
      <c r="C1788" s="820"/>
      <c r="D1788" s="820"/>
      <c r="E1788" s="821">
        <f t="shared" ref="E1788:E1803" si="94">D1788-C1788</f>
        <v>0</v>
      </c>
    </row>
    <row r="1789" spans="1:5" ht="35.25" hidden="1" thickBot="1" x14ac:dyDescent="0.5">
      <c r="A1789" s="819" t="s">
        <v>651</v>
      </c>
      <c r="B1789" s="820"/>
      <c r="C1789" s="820"/>
      <c r="D1789" s="820"/>
      <c r="E1789" s="821">
        <f t="shared" si="94"/>
        <v>0</v>
      </c>
    </row>
    <row r="1790" spans="1:5" ht="35.25" hidden="1" thickBot="1" x14ac:dyDescent="0.5">
      <c r="A1790" s="819" t="s">
        <v>652</v>
      </c>
      <c r="B1790" s="820"/>
      <c r="C1790" s="820"/>
      <c r="D1790" s="820"/>
      <c r="E1790" s="821">
        <f t="shared" si="94"/>
        <v>0</v>
      </c>
    </row>
    <row r="1791" spans="1:5" ht="36" hidden="1" thickBot="1" x14ac:dyDescent="0.55000000000000004">
      <c r="A1791" s="808" t="s">
        <v>181</v>
      </c>
      <c r="B1791" s="822">
        <f>SUM(B1788:B1790)</f>
        <v>0</v>
      </c>
      <c r="C1791" s="822">
        <f>SUM(C1788:C1790)</f>
        <v>0</v>
      </c>
      <c r="D1791" s="822">
        <f>SUM(D1788:D1790)</f>
        <v>0</v>
      </c>
      <c r="E1791" s="823">
        <f t="shared" si="94"/>
        <v>0</v>
      </c>
    </row>
    <row r="1792" spans="1:5" ht="35.25" hidden="1" thickBot="1" x14ac:dyDescent="0.5">
      <c r="A1792" s="819" t="s">
        <v>182</v>
      </c>
      <c r="B1792" s="820"/>
      <c r="C1792" s="820"/>
      <c r="D1792" s="820"/>
      <c r="E1792" s="821">
        <f t="shared" si="94"/>
        <v>0</v>
      </c>
    </row>
    <row r="1793" spans="1:5" ht="35.25" hidden="1" thickBot="1" x14ac:dyDescent="0.5">
      <c r="A1793" s="819" t="s">
        <v>183</v>
      </c>
      <c r="B1793" s="820"/>
      <c r="C1793" s="820"/>
      <c r="D1793" s="820"/>
      <c r="E1793" s="821">
        <f t="shared" si="94"/>
        <v>0</v>
      </c>
    </row>
    <row r="1794" spans="1:5" ht="35.25" hidden="1" thickBot="1" x14ac:dyDescent="0.5">
      <c r="A1794" s="819" t="s">
        <v>184</v>
      </c>
      <c r="B1794" s="820"/>
      <c r="C1794" s="820"/>
      <c r="D1794" s="820"/>
      <c r="E1794" s="821">
        <f t="shared" si="94"/>
        <v>0</v>
      </c>
    </row>
    <row r="1795" spans="1:5" ht="36" hidden="1" thickBot="1" x14ac:dyDescent="0.55000000000000004">
      <c r="A1795" s="808" t="s">
        <v>653</v>
      </c>
      <c r="B1795" s="822">
        <f>SUM(B1792:B1794)</f>
        <v>0</v>
      </c>
      <c r="C1795" s="822">
        <f>SUM(C1792:C1794)</f>
        <v>0</v>
      </c>
      <c r="D1795" s="822">
        <f>SUM(D1792:D1794)</f>
        <v>0</v>
      </c>
      <c r="E1795" s="823">
        <f t="shared" si="94"/>
        <v>0</v>
      </c>
    </row>
    <row r="1796" spans="1:5" ht="35.25" hidden="1" thickBot="1" x14ac:dyDescent="0.5">
      <c r="A1796" s="819" t="s">
        <v>186</v>
      </c>
      <c r="B1796" s="820"/>
      <c r="C1796" s="820"/>
      <c r="D1796" s="820"/>
      <c r="E1796" s="821">
        <f t="shared" si="94"/>
        <v>0</v>
      </c>
    </row>
    <row r="1797" spans="1:5" ht="35.25" hidden="1" thickBot="1" x14ac:dyDescent="0.5">
      <c r="A1797" s="819" t="s">
        <v>187</v>
      </c>
      <c r="B1797" s="820"/>
      <c r="C1797" s="820"/>
      <c r="D1797" s="820"/>
      <c r="E1797" s="821">
        <f t="shared" si="94"/>
        <v>0</v>
      </c>
    </row>
    <row r="1798" spans="1:5" ht="35.25" hidden="1" thickBot="1" x14ac:dyDescent="0.5">
      <c r="A1798" s="819" t="s">
        <v>188</v>
      </c>
      <c r="B1798" s="820"/>
      <c r="C1798" s="820"/>
      <c r="D1798" s="820"/>
      <c r="E1798" s="821">
        <f t="shared" si="94"/>
        <v>0</v>
      </c>
    </row>
    <row r="1799" spans="1:5" ht="35.25" hidden="1" thickBot="1" x14ac:dyDescent="0.5">
      <c r="A1799" s="819" t="s">
        <v>189</v>
      </c>
      <c r="B1799" s="820"/>
      <c r="C1799" s="820"/>
      <c r="D1799" s="820"/>
      <c r="E1799" s="821">
        <f t="shared" si="94"/>
        <v>0</v>
      </c>
    </row>
    <row r="1800" spans="1:5" ht="36" hidden="1" thickBot="1" x14ac:dyDescent="0.55000000000000004">
      <c r="A1800" s="808" t="s">
        <v>190</v>
      </c>
      <c r="B1800" s="822">
        <f>SUM(B1796:B1799)</f>
        <v>0</v>
      </c>
      <c r="C1800" s="822">
        <f>SUM(C1796:C1799)</f>
        <v>0</v>
      </c>
      <c r="D1800" s="822">
        <f>SUM(D1796:D1799)</f>
        <v>0</v>
      </c>
      <c r="E1800" s="823">
        <f t="shared" si="94"/>
        <v>0</v>
      </c>
    </row>
    <row r="1801" spans="1:5" ht="35.25" hidden="1" thickBot="1" x14ac:dyDescent="0.5">
      <c r="A1801" s="819" t="s">
        <v>191</v>
      </c>
      <c r="B1801" s="820"/>
      <c r="C1801" s="820"/>
      <c r="D1801" s="820"/>
      <c r="E1801" s="821">
        <f t="shared" si="94"/>
        <v>0</v>
      </c>
    </row>
    <row r="1802" spans="1:5" ht="35.25" hidden="1" thickBot="1" x14ac:dyDescent="0.5">
      <c r="A1802" s="819" t="s">
        <v>192</v>
      </c>
      <c r="B1802" s="820"/>
      <c r="C1802" s="820"/>
      <c r="D1802" s="820"/>
      <c r="E1802" s="821">
        <f t="shared" si="94"/>
        <v>0</v>
      </c>
    </row>
    <row r="1803" spans="1:5" ht="35.25" hidden="1" thickBot="1" x14ac:dyDescent="0.5">
      <c r="A1803" s="819" t="s">
        <v>193</v>
      </c>
      <c r="B1803" s="820"/>
      <c r="C1803" s="820"/>
      <c r="D1803" s="820"/>
      <c r="E1803" s="821">
        <f t="shared" si="94"/>
        <v>0</v>
      </c>
    </row>
    <row r="1804" spans="1:5" ht="36" hidden="1" thickBot="1" x14ac:dyDescent="0.55000000000000004">
      <c r="A1804" s="808" t="s">
        <v>654</v>
      </c>
      <c r="B1804" s="822">
        <f>SUM(B1801:B1803)</f>
        <v>0</v>
      </c>
      <c r="C1804" s="822">
        <f>SUM(C1801:C1803)</f>
        <v>0</v>
      </c>
      <c r="D1804" s="822">
        <f>SUM(D1801:D1803)</f>
        <v>0</v>
      </c>
      <c r="E1804" s="823">
        <f>SUM(E1801:E1803)</f>
        <v>0</v>
      </c>
    </row>
    <row r="1805" spans="1:5" ht="36" hidden="1" thickBot="1" x14ac:dyDescent="0.55000000000000004">
      <c r="A1805" s="824" t="s">
        <v>655</v>
      </c>
      <c r="B1805" s="825">
        <f>SUM(B1791,B1795,B1800,B1804)</f>
        <v>0</v>
      </c>
      <c r="C1805" s="825">
        <f>SUM(C1791,C1795,C1800,C1804)</f>
        <v>0</v>
      </c>
      <c r="D1805" s="825">
        <f>SUM(D1791,D1795,D1800,D1804)</f>
        <v>0</v>
      </c>
      <c r="E1805" s="826">
        <f>SUM(E1791,E1795,E1800,E1804)</f>
        <v>0</v>
      </c>
    </row>
    <row r="1806" spans="1:5" ht="35.25" x14ac:dyDescent="0.5">
      <c r="A1806" s="814"/>
      <c r="B1806" s="803" t="str">
        <f>$B$8</f>
        <v>ACTUAL</v>
      </c>
      <c r="C1806" s="803" t="str">
        <f>$C$8</f>
        <v>BUDGETED</v>
      </c>
      <c r="D1806" s="803" t="str">
        <f>$D$8</f>
        <v>BUDGETED</v>
      </c>
      <c r="E1806" s="804" t="str">
        <f>$E$8</f>
        <v>2023-24+/-</v>
      </c>
    </row>
    <row r="1807" spans="1:5" ht="35.25" x14ac:dyDescent="0.5">
      <c r="A1807" s="808" t="s">
        <v>807</v>
      </c>
      <c r="B1807" s="806" t="str">
        <f>$B$9</f>
        <v>2022-23</v>
      </c>
      <c r="C1807" s="806" t="str">
        <f>$C$9</f>
        <v>2022-23</v>
      </c>
      <c r="D1807" s="806" t="str">
        <f>$D$9</f>
        <v>2023-24</v>
      </c>
      <c r="E1807" s="807" t="str">
        <f>$E$9</f>
        <v>2022-23</v>
      </c>
    </row>
    <row r="1808" spans="1:5" ht="35.25" x14ac:dyDescent="0.5">
      <c r="A1808" s="808" t="s">
        <v>808</v>
      </c>
      <c r="B1808" s="815"/>
      <c r="C1808" s="816"/>
      <c r="D1808" s="816"/>
      <c r="E1808" s="810"/>
    </row>
    <row r="1809" spans="1:5" ht="35.25" x14ac:dyDescent="0.5">
      <c r="A1809" s="817"/>
      <c r="B1809" s="818"/>
      <c r="C1809" s="816"/>
      <c r="D1809" s="816"/>
      <c r="E1809" s="810"/>
    </row>
    <row r="1810" spans="1:5" ht="34.5" x14ac:dyDescent="0.45">
      <c r="A1810" s="819" t="s">
        <v>650</v>
      </c>
      <c r="B1810" s="820">
        <v>129210.73</v>
      </c>
      <c r="C1810" s="820">
        <v>129211</v>
      </c>
      <c r="D1810" s="820">
        <v>151782</v>
      </c>
      <c r="E1810" s="821">
        <f t="shared" ref="E1810:E1825" si="95">D1810-C1810</f>
        <v>22571</v>
      </c>
    </row>
    <row r="1811" spans="1:5" ht="34.5" x14ac:dyDescent="0.45">
      <c r="A1811" s="819" t="s">
        <v>651</v>
      </c>
      <c r="B1811" s="820"/>
      <c r="C1811" s="820"/>
      <c r="D1811" s="820"/>
      <c r="E1811" s="821">
        <f t="shared" si="95"/>
        <v>0</v>
      </c>
    </row>
    <row r="1812" spans="1:5" ht="34.5" x14ac:dyDescent="0.45">
      <c r="A1812" s="819" t="s">
        <v>652</v>
      </c>
      <c r="B1812" s="820">
        <v>57175</v>
      </c>
      <c r="C1812" s="820">
        <v>57175</v>
      </c>
      <c r="D1812" s="820">
        <v>69117</v>
      </c>
      <c r="E1812" s="821">
        <f t="shared" si="95"/>
        <v>11942</v>
      </c>
    </row>
    <row r="1813" spans="1:5" ht="35.25" x14ac:dyDescent="0.5">
      <c r="A1813" s="808" t="s">
        <v>181</v>
      </c>
      <c r="B1813" s="822">
        <f>SUM(B1810:B1812)</f>
        <v>186385.72999999998</v>
      </c>
      <c r="C1813" s="822">
        <f>SUM(C1810:C1812)</f>
        <v>186386</v>
      </c>
      <c r="D1813" s="822">
        <f>SUM(D1810:D1812)</f>
        <v>220899</v>
      </c>
      <c r="E1813" s="823">
        <f t="shared" si="95"/>
        <v>34513</v>
      </c>
    </row>
    <row r="1814" spans="1:5" ht="34.5" x14ac:dyDescent="0.45">
      <c r="A1814" s="819" t="s">
        <v>182</v>
      </c>
      <c r="B1814" s="820"/>
      <c r="C1814" s="820">
        <v>140</v>
      </c>
      <c r="D1814" s="820">
        <v>3064</v>
      </c>
      <c r="E1814" s="821">
        <f t="shared" si="95"/>
        <v>2924</v>
      </c>
    </row>
    <row r="1815" spans="1:5" ht="34.5" x14ac:dyDescent="0.45">
      <c r="A1815" s="819" t="s">
        <v>183</v>
      </c>
      <c r="B1815" s="820">
        <v>425</v>
      </c>
      <c r="C1815" s="820">
        <v>425</v>
      </c>
      <c r="D1815" s="820">
        <v>3109</v>
      </c>
      <c r="E1815" s="821">
        <f t="shared" si="95"/>
        <v>2684</v>
      </c>
    </row>
    <row r="1816" spans="1:5" ht="34.5" x14ac:dyDescent="0.45">
      <c r="A1816" s="819" t="s">
        <v>184</v>
      </c>
      <c r="B1816" s="820">
        <v>1617.49</v>
      </c>
      <c r="C1816" s="820">
        <v>1712</v>
      </c>
      <c r="D1816" s="820">
        <v>3592</v>
      </c>
      <c r="E1816" s="821">
        <f t="shared" si="95"/>
        <v>1880</v>
      </c>
    </row>
    <row r="1817" spans="1:5" ht="35.25" x14ac:dyDescent="0.5">
      <c r="A1817" s="808" t="s">
        <v>653</v>
      </c>
      <c r="B1817" s="822">
        <f>SUM(B1814:B1816)</f>
        <v>2042.49</v>
      </c>
      <c r="C1817" s="822">
        <f>SUM(C1814:C1816)</f>
        <v>2277</v>
      </c>
      <c r="D1817" s="822">
        <f>SUM(D1814:D1816)</f>
        <v>9765</v>
      </c>
      <c r="E1817" s="823">
        <f t="shared" si="95"/>
        <v>7488</v>
      </c>
    </row>
    <row r="1818" spans="1:5" ht="34.5" x14ac:dyDescent="0.45">
      <c r="A1818" s="819" t="s">
        <v>186</v>
      </c>
      <c r="B1818" s="820"/>
      <c r="C1818" s="820">
        <v>696</v>
      </c>
      <c r="D1818" s="820">
        <v>696</v>
      </c>
      <c r="E1818" s="821">
        <f t="shared" si="95"/>
        <v>0</v>
      </c>
    </row>
    <row r="1819" spans="1:5" ht="34.5" x14ac:dyDescent="0.45">
      <c r="A1819" s="819" t="s">
        <v>187</v>
      </c>
      <c r="B1819" s="820">
        <v>3333.34</v>
      </c>
      <c r="C1819" s="820">
        <v>3333</v>
      </c>
      <c r="D1819" s="820"/>
      <c r="E1819" s="821">
        <f t="shared" si="95"/>
        <v>-3333</v>
      </c>
    </row>
    <row r="1820" spans="1:5" ht="34.5" x14ac:dyDescent="0.45">
      <c r="A1820" s="819" t="s">
        <v>188</v>
      </c>
      <c r="B1820" s="820"/>
      <c r="C1820" s="820"/>
      <c r="D1820" s="820"/>
      <c r="E1820" s="821">
        <f t="shared" si="95"/>
        <v>0</v>
      </c>
    </row>
    <row r="1821" spans="1:5" ht="34.5" x14ac:dyDescent="0.45">
      <c r="A1821" s="819" t="s">
        <v>189</v>
      </c>
      <c r="B1821" s="820"/>
      <c r="C1821" s="820"/>
      <c r="D1821" s="820"/>
      <c r="E1821" s="821">
        <f t="shared" si="95"/>
        <v>0</v>
      </c>
    </row>
    <row r="1822" spans="1:5" ht="35.25" x14ac:dyDescent="0.5">
      <c r="A1822" s="808" t="s">
        <v>190</v>
      </c>
      <c r="B1822" s="822">
        <f>SUM(B1818:B1821)</f>
        <v>3333.34</v>
      </c>
      <c r="C1822" s="822">
        <f>SUM(C1818:C1821)</f>
        <v>4029</v>
      </c>
      <c r="D1822" s="822">
        <f>SUM(D1818:D1821)</f>
        <v>696</v>
      </c>
      <c r="E1822" s="823">
        <f t="shared" si="95"/>
        <v>-3333</v>
      </c>
    </row>
    <row r="1823" spans="1:5" ht="34.5" x14ac:dyDescent="0.45">
      <c r="A1823" s="819" t="s">
        <v>191</v>
      </c>
      <c r="B1823" s="820">
        <f>399+1001.37</f>
        <v>1400.37</v>
      </c>
      <c r="C1823" s="820">
        <f>1355+1002</f>
        <v>2357</v>
      </c>
      <c r="D1823" s="820">
        <f>1355+2148</f>
        <v>3503</v>
      </c>
      <c r="E1823" s="821">
        <f t="shared" si="95"/>
        <v>1146</v>
      </c>
    </row>
    <row r="1824" spans="1:5" ht="34.5" x14ac:dyDescent="0.45">
      <c r="A1824" s="819" t="s">
        <v>192</v>
      </c>
      <c r="B1824" s="820"/>
      <c r="C1824" s="820"/>
      <c r="D1824" s="820"/>
      <c r="E1824" s="821">
        <f t="shared" si="95"/>
        <v>0</v>
      </c>
    </row>
    <row r="1825" spans="1:5" ht="34.5" x14ac:dyDescent="0.45">
      <c r="A1825" s="819" t="s">
        <v>193</v>
      </c>
      <c r="B1825" s="820"/>
      <c r="C1825" s="820"/>
      <c r="D1825" s="820"/>
      <c r="E1825" s="821">
        <f t="shared" si="95"/>
        <v>0</v>
      </c>
    </row>
    <row r="1826" spans="1:5" ht="35.25" x14ac:dyDescent="0.5">
      <c r="A1826" s="808" t="s">
        <v>654</v>
      </c>
      <c r="B1826" s="822">
        <f>SUM(B1823:B1825)</f>
        <v>1400.37</v>
      </c>
      <c r="C1826" s="822">
        <f>SUM(C1823:C1825)</f>
        <v>2357</v>
      </c>
      <c r="D1826" s="822">
        <f>SUM(D1823:D1825)</f>
        <v>3503</v>
      </c>
      <c r="E1826" s="823">
        <f>SUM(E1823:E1825)</f>
        <v>1146</v>
      </c>
    </row>
    <row r="1827" spans="1:5" ht="35.25" x14ac:dyDescent="0.5">
      <c r="A1827" s="808" t="s">
        <v>114</v>
      </c>
      <c r="B1827" s="822"/>
      <c r="C1827" s="822"/>
      <c r="D1827" s="822"/>
      <c r="E1827" s="823"/>
    </row>
    <row r="1828" spans="1:5" ht="36" thickBot="1" x14ac:dyDescent="0.55000000000000004">
      <c r="A1828" s="824" t="s">
        <v>655</v>
      </c>
      <c r="B1828" s="825">
        <f>SUM(B1813,B1817,B1822,B1826)</f>
        <v>193161.92999999996</v>
      </c>
      <c r="C1828" s="825">
        <f>SUM(C1813,C1817,C1822,C1826)</f>
        <v>195049</v>
      </c>
      <c r="D1828" s="825">
        <f>SUM(D1813,D1817,D1822,D1826)</f>
        <v>234863</v>
      </c>
      <c r="E1828" s="826">
        <f>SUM(E1813,E1817,E1822,E1826)</f>
        <v>39814</v>
      </c>
    </row>
    <row r="1829" spans="1:5" ht="35.25" x14ac:dyDescent="0.5">
      <c r="A1829" s="814"/>
      <c r="B1829" s="803" t="str">
        <f>$B$8</f>
        <v>ACTUAL</v>
      </c>
      <c r="C1829" s="803" t="str">
        <f>$C$8</f>
        <v>BUDGETED</v>
      </c>
      <c r="D1829" s="803" t="str">
        <f>$D$8</f>
        <v>BUDGETED</v>
      </c>
      <c r="E1829" s="804" t="str">
        <f>$E$8</f>
        <v>2023-24+/-</v>
      </c>
    </row>
    <row r="1830" spans="1:5" ht="35.25" x14ac:dyDescent="0.5">
      <c r="A1830" s="808" t="s">
        <v>809</v>
      </c>
      <c r="B1830" s="806" t="str">
        <f>$B$9</f>
        <v>2022-23</v>
      </c>
      <c r="C1830" s="806" t="str">
        <f>$C$9</f>
        <v>2022-23</v>
      </c>
      <c r="D1830" s="806" t="str">
        <f>$D$9</f>
        <v>2023-24</v>
      </c>
      <c r="E1830" s="807" t="str">
        <f>$E$9</f>
        <v>2022-23</v>
      </c>
    </row>
    <row r="1831" spans="1:5" ht="35.25" x14ac:dyDescent="0.5">
      <c r="A1831" s="808" t="s">
        <v>810</v>
      </c>
      <c r="B1831" s="815"/>
      <c r="C1831" s="816"/>
      <c r="D1831" s="816"/>
      <c r="E1831" s="810"/>
    </row>
    <row r="1832" spans="1:5" ht="35.25" x14ac:dyDescent="0.5">
      <c r="A1832" s="817"/>
      <c r="B1832" s="818"/>
      <c r="C1832" s="816"/>
      <c r="D1832" s="816"/>
      <c r="E1832" s="810"/>
    </row>
    <row r="1833" spans="1:5" ht="34.5" x14ac:dyDescent="0.45">
      <c r="A1833" s="819" t="s">
        <v>650</v>
      </c>
      <c r="B1833" s="820"/>
      <c r="C1833" s="820"/>
      <c r="D1833" s="820"/>
      <c r="E1833" s="821">
        <f t="shared" ref="E1833:E1848" si="96">D1833-C1833</f>
        <v>0</v>
      </c>
    </row>
    <row r="1834" spans="1:5" ht="34.5" x14ac:dyDescent="0.45">
      <c r="A1834" s="819" t="s">
        <v>651</v>
      </c>
      <c r="B1834" s="820"/>
      <c r="C1834" s="820"/>
      <c r="D1834" s="820"/>
      <c r="E1834" s="821">
        <f t="shared" si="96"/>
        <v>0</v>
      </c>
    </row>
    <row r="1835" spans="1:5" ht="34.5" x14ac:dyDescent="0.45">
      <c r="A1835" s="819" t="s">
        <v>652</v>
      </c>
      <c r="B1835" s="820"/>
      <c r="C1835" s="820"/>
      <c r="D1835" s="820"/>
      <c r="E1835" s="821">
        <f t="shared" si="96"/>
        <v>0</v>
      </c>
    </row>
    <row r="1836" spans="1:5" ht="35.25" x14ac:dyDescent="0.5">
      <c r="A1836" s="808" t="s">
        <v>181</v>
      </c>
      <c r="B1836" s="822">
        <f>SUM(B1833:B1835)</f>
        <v>0</v>
      </c>
      <c r="C1836" s="822">
        <f>SUM(C1833:C1835)</f>
        <v>0</v>
      </c>
      <c r="D1836" s="822">
        <f>SUM(D1833:D1835)</f>
        <v>0</v>
      </c>
      <c r="E1836" s="823">
        <f t="shared" si="96"/>
        <v>0</v>
      </c>
    </row>
    <row r="1837" spans="1:5" ht="34.5" x14ac:dyDescent="0.45">
      <c r="A1837" s="819" t="s">
        <v>182</v>
      </c>
      <c r="B1837" s="820"/>
      <c r="C1837" s="820">
        <v>58</v>
      </c>
      <c r="D1837" s="820">
        <v>58</v>
      </c>
      <c r="E1837" s="821">
        <f t="shared" si="96"/>
        <v>0</v>
      </c>
    </row>
    <row r="1838" spans="1:5" ht="34.5" x14ac:dyDescent="0.45">
      <c r="A1838" s="819" t="s">
        <v>183</v>
      </c>
      <c r="B1838" s="820"/>
      <c r="C1838" s="820">
        <v>624</v>
      </c>
      <c r="D1838" s="820">
        <v>1513</v>
      </c>
      <c r="E1838" s="821">
        <f t="shared" si="96"/>
        <v>889</v>
      </c>
    </row>
    <row r="1839" spans="1:5" ht="34.5" x14ac:dyDescent="0.45">
      <c r="A1839" s="819" t="s">
        <v>184</v>
      </c>
      <c r="B1839" s="820">
        <v>758.7</v>
      </c>
      <c r="C1839" s="820">
        <v>1215</v>
      </c>
      <c r="D1839" s="820">
        <v>1215</v>
      </c>
      <c r="E1839" s="821">
        <f t="shared" si="96"/>
        <v>0</v>
      </c>
    </row>
    <row r="1840" spans="1:5" ht="35.25" x14ac:dyDescent="0.5">
      <c r="A1840" s="808" t="s">
        <v>653</v>
      </c>
      <c r="B1840" s="822">
        <f>SUM(B1837:B1839)</f>
        <v>758.7</v>
      </c>
      <c r="C1840" s="822">
        <f>SUM(C1837:C1839)</f>
        <v>1897</v>
      </c>
      <c r="D1840" s="822">
        <f>SUM(D1837:D1839)</f>
        <v>2786</v>
      </c>
      <c r="E1840" s="823">
        <f t="shared" si="96"/>
        <v>889</v>
      </c>
    </row>
    <row r="1841" spans="1:5" ht="34.5" x14ac:dyDescent="0.45">
      <c r="A1841" s="819" t="s">
        <v>186</v>
      </c>
      <c r="B1841" s="820">
        <v>64155</v>
      </c>
      <c r="C1841" s="820">
        <v>64155</v>
      </c>
      <c r="D1841" s="820">
        <v>14555</v>
      </c>
      <c r="E1841" s="821">
        <f t="shared" si="96"/>
        <v>-49600</v>
      </c>
    </row>
    <row r="1842" spans="1:5" ht="34.5" x14ac:dyDescent="0.45">
      <c r="A1842" s="819" t="s">
        <v>187</v>
      </c>
      <c r="B1842" s="820"/>
      <c r="C1842" s="820"/>
      <c r="D1842" s="820"/>
      <c r="E1842" s="821">
        <f t="shared" si="96"/>
        <v>0</v>
      </c>
    </row>
    <row r="1843" spans="1:5" ht="34.5" x14ac:dyDescent="0.45">
      <c r="A1843" s="819" t="s">
        <v>188</v>
      </c>
      <c r="B1843" s="820"/>
      <c r="C1843" s="820"/>
      <c r="D1843" s="820"/>
      <c r="E1843" s="821">
        <f t="shared" si="96"/>
        <v>0</v>
      </c>
    </row>
    <row r="1844" spans="1:5" ht="34.5" x14ac:dyDescent="0.45">
      <c r="A1844" s="819" t="s">
        <v>189</v>
      </c>
      <c r="B1844" s="820"/>
      <c r="C1844" s="820"/>
      <c r="D1844" s="820"/>
      <c r="E1844" s="821">
        <f t="shared" si="96"/>
        <v>0</v>
      </c>
    </row>
    <row r="1845" spans="1:5" ht="35.25" x14ac:dyDescent="0.5">
      <c r="A1845" s="808" t="s">
        <v>190</v>
      </c>
      <c r="B1845" s="822">
        <f>SUM(B1841:B1844)</f>
        <v>64155</v>
      </c>
      <c r="C1845" s="822">
        <f>SUM(C1841:C1844)</f>
        <v>64155</v>
      </c>
      <c r="D1845" s="822">
        <f>SUM(D1841:D1844)</f>
        <v>14555</v>
      </c>
      <c r="E1845" s="823">
        <f t="shared" si="96"/>
        <v>-49600</v>
      </c>
    </row>
    <row r="1846" spans="1:5" ht="34.5" x14ac:dyDescent="0.45">
      <c r="A1846" s="819" t="s">
        <v>191</v>
      </c>
      <c r="B1846" s="820"/>
      <c r="C1846" s="820"/>
      <c r="D1846" s="820"/>
      <c r="E1846" s="821">
        <f t="shared" si="96"/>
        <v>0</v>
      </c>
    </row>
    <row r="1847" spans="1:5" ht="34.5" x14ac:dyDescent="0.45">
      <c r="A1847" s="819" t="s">
        <v>192</v>
      </c>
      <c r="B1847" s="820"/>
      <c r="C1847" s="820"/>
      <c r="D1847" s="820"/>
      <c r="E1847" s="821">
        <f t="shared" si="96"/>
        <v>0</v>
      </c>
    </row>
    <row r="1848" spans="1:5" ht="34.5" x14ac:dyDescent="0.45">
      <c r="A1848" s="819" t="s">
        <v>193</v>
      </c>
      <c r="B1848" s="820"/>
      <c r="C1848" s="820"/>
      <c r="D1848" s="820"/>
      <c r="E1848" s="821">
        <f t="shared" si="96"/>
        <v>0</v>
      </c>
    </row>
    <row r="1849" spans="1:5" ht="35.25" x14ac:dyDescent="0.5">
      <c r="A1849" s="808" t="s">
        <v>654</v>
      </c>
      <c r="B1849" s="822">
        <f>SUM(B1846:B1848)</f>
        <v>0</v>
      </c>
      <c r="C1849" s="822">
        <f>SUM(C1846:C1848)</f>
        <v>0</v>
      </c>
      <c r="D1849" s="822">
        <f>SUM(D1846:D1848)</f>
        <v>0</v>
      </c>
      <c r="E1849" s="823">
        <f>SUM(E1846:E1848)</f>
        <v>0</v>
      </c>
    </row>
    <row r="1850" spans="1:5" ht="35.25" x14ac:dyDescent="0.5">
      <c r="A1850" s="808" t="s">
        <v>114</v>
      </c>
      <c r="B1850" s="822"/>
      <c r="C1850" s="822"/>
      <c r="D1850" s="822"/>
      <c r="E1850" s="823"/>
    </row>
    <row r="1851" spans="1:5" ht="36" thickBot="1" x14ac:dyDescent="0.55000000000000004">
      <c r="A1851" s="824" t="s">
        <v>655</v>
      </c>
      <c r="B1851" s="825">
        <f>SUM(B1836,B1840,B1845,B1849)</f>
        <v>64913.7</v>
      </c>
      <c r="C1851" s="825">
        <f>SUM(C1836,C1840,C1845,C1849)</f>
        <v>66052</v>
      </c>
      <c r="D1851" s="825">
        <f>SUM(D1836,D1840,D1845,D1849)</f>
        <v>17341</v>
      </c>
      <c r="E1851" s="826">
        <f>SUM(E1836,E1840,E1845,E1849)</f>
        <v>-48711</v>
      </c>
    </row>
    <row r="1852" spans="1:5" ht="35.25" x14ac:dyDescent="0.5">
      <c r="A1852" s="814"/>
      <c r="B1852" s="803" t="str">
        <f>$B$8</f>
        <v>ACTUAL</v>
      </c>
      <c r="C1852" s="803" t="str">
        <f>$C$8</f>
        <v>BUDGETED</v>
      </c>
      <c r="D1852" s="803" t="str">
        <f>$D$8</f>
        <v>BUDGETED</v>
      </c>
      <c r="E1852" s="804" t="str">
        <f>$E$8</f>
        <v>2023-24+/-</v>
      </c>
    </row>
    <row r="1853" spans="1:5" ht="35.25" x14ac:dyDescent="0.5">
      <c r="A1853" s="808" t="s">
        <v>811</v>
      </c>
      <c r="B1853" s="806" t="str">
        <f>$B$9</f>
        <v>2022-23</v>
      </c>
      <c r="C1853" s="806" t="str">
        <f>$C$9</f>
        <v>2022-23</v>
      </c>
      <c r="D1853" s="806" t="str">
        <f>$D$9</f>
        <v>2023-24</v>
      </c>
      <c r="E1853" s="807" t="str">
        <f>$E$9</f>
        <v>2022-23</v>
      </c>
    </row>
    <row r="1854" spans="1:5" ht="35.25" x14ac:dyDescent="0.5">
      <c r="A1854" s="808" t="s">
        <v>812</v>
      </c>
      <c r="B1854" s="815"/>
      <c r="C1854" s="816"/>
      <c r="D1854" s="816"/>
      <c r="E1854" s="810"/>
    </row>
    <row r="1855" spans="1:5" ht="35.25" x14ac:dyDescent="0.5">
      <c r="A1855" s="817"/>
      <c r="B1855" s="818"/>
      <c r="C1855" s="816"/>
      <c r="D1855" s="816"/>
      <c r="E1855" s="810"/>
    </row>
    <row r="1856" spans="1:5" ht="34.5" x14ac:dyDescent="0.45">
      <c r="A1856" s="819" t="s">
        <v>650</v>
      </c>
      <c r="B1856" s="820"/>
      <c r="C1856" s="820"/>
      <c r="D1856" s="820"/>
      <c r="E1856" s="821">
        <f t="shared" ref="E1856:E1871" si="97">D1856-C1856</f>
        <v>0</v>
      </c>
    </row>
    <row r="1857" spans="1:5" ht="34.5" x14ac:dyDescent="0.45">
      <c r="A1857" s="819" t="s">
        <v>651</v>
      </c>
      <c r="B1857" s="820"/>
      <c r="C1857" s="820"/>
      <c r="D1857" s="820"/>
      <c r="E1857" s="821">
        <f t="shared" si="97"/>
        <v>0</v>
      </c>
    </row>
    <row r="1858" spans="1:5" ht="34.5" x14ac:dyDescent="0.45">
      <c r="A1858" s="819" t="s">
        <v>652</v>
      </c>
      <c r="B1858" s="820"/>
      <c r="C1858" s="820"/>
      <c r="D1858" s="820"/>
      <c r="E1858" s="821">
        <f t="shared" si="97"/>
        <v>0</v>
      </c>
    </row>
    <row r="1859" spans="1:5" ht="35.25" x14ac:dyDescent="0.5">
      <c r="A1859" s="808" t="s">
        <v>181</v>
      </c>
      <c r="B1859" s="822">
        <f>SUM(B1856:B1858)</f>
        <v>0</v>
      </c>
      <c r="C1859" s="822">
        <f>SUM(C1856:C1858)</f>
        <v>0</v>
      </c>
      <c r="D1859" s="822">
        <f>SUM(D1856:D1858)</f>
        <v>0</v>
      </c>
      <c r="E1859" s="823">
        <f t="shared" si="97"/>
        <v>0</v>
      </c>
    </row>
    <row r="1860" spans="1:5" ht="34.5" x14ac:dyDescent="0.45">
      <c r="A1860" s="819" t="s">
        <v>182</v>
      </c>
      <c r="B1860" s="820"/>
      <c r="C1860" s="820"/>
      <c r="D1860" s="820"/>
      <c r="E1860" s="821">
        <f t="shared" si="97"/>
        <v>0</v>
      </c>
    </row>
    <row r="1861" spans="1:5" ht="34.5" x14ac:dyDescent="0.45">
      <c r="A1861" s="819" t="s">
        <v>183</v>
      </c>
      <c r="B1861" s="820">
        <v>42863.78</v>
      </c>
      <c r="C1861" s="820">
        <v>42864</v>
      </c>
      <c r="D1861" s="820">
        <v>52000</v>
      </c>
      <c r="E1861" s="821">
        <f t="shared" si="97"/>
        <v>9136</v>
      </c>
    </row>
    <row r="1862" spans="1:5" ht="34.5" x14ac:dyDescent="0.45">
      <c r="A1862" s="819" t="s">
        <v>184</v>
      </c>
      <c r="B1862" s="820">
        <v>451.69</v>
      </c>
      <c r="C1862" s="820">
        <v>452</v>
      </c>
      <c r="D1862" s="820">
        <v>5000</v>
      </c>
      <c r="E1862" s="821">
        <f t="shared" si="97"/>
        <v>4548</v>
      </c>
    </row>
    <row r="1863" spans="1:5" ht="35.25" x14ac:dyDescent="0.5">
      <c r="A1863" s="808" t="s">
        <v>653</v>
      </c>
      <c r="B1863" s="822">
        <f>SUM(B1860:B1862)</f>
        <v>43315.47</v>
      </c>
      <c r="C1863" s="822">
        <f>SUM(C1860:C1862)</f>
        <v>43316</v>
      </c>
      <c r="D1863" s="822">
        <f>SUM(D1860:D1862)</f>
        <v>57000</v>
      </c>
      <c r="E1863" s="823">
        <f t="shared" si="97"/>
        <v>13684</v>
      </c>
    </row>
    <row r="1864" spans="1:5" ht="34.5" x14ac:dyDescent="0.45">
      <c r="A1864" s="819" t="s">
        <v>186</v>
      </c>
      <c r="B1864" s="820"/>
      <c r="C1864" s="820"/>
      <c r="D1864" s="820"/>
      <c r="E1864" s="821">
        <f t="shared" si="97"/>
        <v>0</v>
      </c>
    </row>
    <row r="1865" spans="1:5" ht="34.5" x14ac:dyDescent="0.45">
      <c r="A1865" s="819" t="s">
        <v>187</v>
      </c>
      <c r="B1865" s="820"/>
      <c r="C1865" s="820"/>
      <c r="D1865" s="820"/>
      <c r="E1865" s="821">
        <f t="shared" si="97"/>
        <v>0</v>
      </c>
    </row>
    <row r="1866" spans="1:5" ht="34.5" x14ac:dyDescent="0.45">
      <c r="A1866" s="819" t="s">
        <v>188</v>
      </c>
      <c r="B1866" s="820"/>
      <c r="C1866" s="820"/>
      <c r="D1866" s="820"/>
      <c r="E1866" s="821">
        <f t="shared" si="97"/>
        <v>0</v>
      </c>
    </row>
    <row r="1867" spans="1:5" ht="34.5" x14ac:dyDescent="0.45">
      <c r="A1867" s="819" t="s">
        <v>189</v>
      </c>
      <c r="B1867" s="820"/>
      <c r="C1867" s="820"/>
      <c r="D1867" s="820"/>
      <c r="E1867" s="821">
        <f t="shared" si="97"/>
        <v>0</v>
      </c>
    </row>
    <row r="1868" spans="1:5" ht="35.25" x14ac:dyDescent="0.5">
      <c r="A1868" s="808" t="s">
        <v>190</v>
      </c>
      <c r="B1868" s="822">
        <f>SUM(B1864:B1867)</f>
        <v>0</v>
      </c>
      <c r="C1868" s="822">
        <f>SUM(C1864:C1867)</f>
        <v>0</v>
      </c>
      <c r="D1868" s="822">
        <f>SUM(D1864:D1867)</f>
        <v>0</v>
      </c>
      <c r="E1868" s="823">
        <f t="shared" si="97"/>
        <v>0</v>
      </c>
    </row>
    <row r="1869" spans="1:5" ht="34.5" x14ac:dyDescent="0.45">
      <c r="A1869" s="819" t="s">
        <v>191</v>
      </c>
      <c r="B1869" s="820"/>
      <c r="C1869" s="820"/>
      <c r="D1869" s="820"/>
      <c r="E1869" s="821">
        <f t="shared" si="97"/>
        <v>0</v>
      </c>
    </row>
    <row r="1870" spans="1:5" ht="34.5" x14ac:dyDescent="0.45">
      <c r="A1870" s="819" t="s">
        <v>192</v>
      </c>
      <c r="B1870" s="820"/>
      <c r="C1870" s="820"/>
      <c r="D1870" s="820"/>
      <c r="E1870" s="821">
        <f t="shared" si="97"/>
        <v>0</v>
      </c>
    </row>
    <row r="1871" spans="1:5" ht="34.5" x14ac:dyDescent="0.45">
      <c r="A1871" s="819" t="s">
        <v>193</v>
      </c>
      <c r="B1871" s="820"/>
      <c r="C1871" s="820"/>
      <c r="D1871" s="820"/>
      <c r="E1871" s="821">
        <f t="shared" si="97"/>
        <v>0</v>
      </c>
    </row>
    <row r="1872" spans="1:5" ht="35.25" x14ac:dyDescent="0.5">
      <c r="A1872" s="808" t="s">
        <v>654</v>
      </c>
      <c r="B1872" s="822">
        <f>SUM(B1869:B1871)</f>
        <v>0</v>
      </c>
      <c r="C1872" s="822">
        <f>SUM(C1869:C1871)</f>
        <v>0</v>
      </c>
      <c r="D1872" s="822">
        <f>SUM(D1869:D1871)</f>
        <v>0</v>
      </c>
      <c r="E1872" s="823">
        <f>SUM(E1869:E1871)</f>
        <v>0</v>
      </c>
    </row>
    <row r="1873" spans="1:5" ht="35.25" x14ac:dyDescent="0.5">
      <c r="A1873" s="808" t="s">
        <v>114</v>
      </c>
      <c r="B1873" s="822"/>
      <c r="C1873" s="822"/>
      <c r="D1873" s="822"/>
      <c r="E1873" s="823"/>
    </row>
    <row r="1874" spans="1:5" ht="36" thickBot="1" x14ac:dyDescent="0.55000000000000004">
      <c r="A1874" s="824" t="s">
        <v>655</v>
      </c>
      <c r="B1874" s="825">
        <f>SUM(B1859,B1863,B1868,B1872)</f>
        <v>43315.47</v>
      </c>
      <c r="C1874" s="825">
        <f>SUM(C1859,C1863,C1868,C1872)</f>
        <v>43316</v>
      </c>
      <c r="D1874" s="825">
        <f>SUM(D1859,D1863,D1868,D1872)</f>
        <v>57000</v>
      </c>
      <c r="E1874" s="826">
        <f>SUM(E1859,E1863,E1868,E1872)</f>
        <v>13684</v>
      </c>
    </row>
    <row r="1875" spans="1:5" ht="36" hidden="1" thickBot="1" x14ac:dyDescent="0.55000000000000004">
      <c r="A1875" s="814"/>
      <c r="B1875" s="803" t="str">
        <f>$B$8</f>
        <v>ACTUAL</v>
      </c>
      <c r="C1875" s="803" t="str">
        <f>$C$8</f>
        <v>BUDGETED</v>
      </c>
      <c r="D1875" s="803" t="str">
        <f>$D$8</f>
        <v>BUDGETED</v>
      </c>
      <c r="E1875" s="804" t="str">
        <f>$E$8</f>
        <v>2023-24+/-</v>
      </c>
    </row>
    <row r="1876" spans="1:5" ht="36" hidden="1" thickBot="1" x14ac:dyDescent="0.55000000000000004">
      <c r="A1876" s="808" t="s">
        <v>813</v>
      </c>
      <c r="B1876" s="806" t="str">
        <f>$B$9</f>
        <v>2022-23</v>
      </c>
      <c r="C1876" s="806" t="str">
        <f>$C$9</f>
        <v>2022-23</v>
      </c>
      <c r="D1876" s="806" t="str">
        <f>$D$9</f>
        <v>2023-24</v>
      </c>
      <c r="E1876" s="807" t="str">
        <f>$E$9</f>
        <v>2022-23</v>
      </c>
    </row>
    <row r="1877" spans="1:5" ht="36" hidden="1" thickBot="1" x14ac:dyDescent="0.55000000000000004">
      <c r="A1877" s="808" t="s">
        <v>814</v>
      </c>
      <c r="B1877" s="815"/>
      <c r="C1877" s="816"/>
      <c r="D1877" s="816"/>
      <c r="E1877" s="810"/>
    </row>
    <row r="1878" spans="1:5" ht="36" hidden="1" thickBot="1" x14ac:dyDescent="0.55000000000000004">
      <c r="A1878" s="817"/>
      <c r="B1878" s="818"/>
      <c r="C1878" s="816"/>
      <c r="D1878" s="816"/>
      <c r="E1878" s="810"/>
    </row>
    <row r="1879" spans="1:5" ht="35.25" hidden="1" thickBot="1" x14ac:dyDescent="0.5">
      <c r="A1879" s="819" t="s">
        <v>650</v>
      </c>
      <c r="B1879" s="820"/>
      <c r="C1879" s="820"/>
      <c r="D1879" s="820"/>
      <c r="E1879" s="821">
        <f t="shared" ref="E1879:E1894" si="98">D1879-C1879</f>
        <v>0</v>
      </c>
    </row>
    <row r="1880" spans="1:5" ht="35.25" hidden="1" thickBot="1" x14ac:dyDescent="0.5">
      <c r="A1880" s="819" t="s">
        <v>651</v>
      </c>
      <c r="B1880" s="820"/>
      <c r="C1880" s="820"/>
      <c r="D1880" s="820"/>
      <c r="E1880" s="821">
        <f t="shared" si="98"/>
        <v>0</v>
      </c>
    </row>
    <row r="1881" spans="1:5" ht="35.25" hidden="1" thickBot="1" x14ac:dyDescent="0.5">
      <c r="A1881" s="819" t="s">
        <v>652</v>
      </c>
      <c r="B1881" s="820"/>
      <c r="C1881" s="820"/>
      <c r="D1881" s="820"/>
      <c r="E1881" s="821">
        <f t="shared" si="98"/>
        <v>0</v>
      </c>
    </row>
    <row r="1882" spans="1:5" ht="36" hidden="1" thickBot="1" x14ac:dyDescent="0.55000000000000004">
      <c r="A1882" s="808" t="s">
        <v>181</v>
      </c>
      <c r="B1882" s="822">
        <f>SUM(B1879:B1881)</f>
        <v>0</v>
      </c>
      <c r="C1882" s="822">
        <f>SUM(C1879:C1881)</f>
        <v>0</v>
      </c>
      <c r="D1882" s="822">
        <f>SUM(D1879:D1881)</f>
        <v>0</v>
      </c>
      <c r="E1882" s="823">
        <f t="shared" si="98"/>
        <v>0</v>
      </c>
    </row>
    <row r="1883" spans="1:5" ht="35.25" hidden="1" thickBot="1" x14ac:dyDescent="0.5">
      <c r="A1883" s="819" t="s">
        <v>182</v>
      </c>
      <c r="B1883" s="820"/>
      <c r="C1883" s="820"/>
      <c r="D1883" s="820"/>
      <c r="E1883" s="821">
        <f t="shared" si="98"/>
        <v>0</v>
      </c>
    </row>
    <row r="1884" spans="1:5" ht="35.25" hidden="1" thickBot="1" x14ac:dyDescent="0.5">
      <c r="A1884" s="819" t="s">
        <v>183</v>
      </c>
      <c r="B1884" s="820"/>
      <c r="C1884" s="820"/>
      <c r="D1884" s="820"/>
      <c r="E1884" s="821">
        <f t="shared" si="98"/>
        <v>0</v>
      </c>
    </row>
    <row r="1885" spans="1:5" ht="35.25" hidden="1" thickBot="1" x14ac:dyDescent="0.5">
      <c r="A1885" s="819" t="s">
        <v>184</v>
      </c>
      <c r="B1885" s="820"/>
      <c r="C1885" s="820"/>
      <c r="D1885" s="820"/>
      <c r="E1885" s="821">
        <f t="shared" si="98"/>
        <v>0</v>
      </c>
    </row>
    <row r="1886" spans="1:5" ht="36" hidden="1" thickBot="1" x14ac:dyDescent="0.55000000000000004">
      <c r="A1886" s="808" t="s">
        <v>653</v>
      </c>
      <c r="B1886" s="822">
        <f>SUM(B1883:B1885)</f>
        <v>0</v>
      </c>
      <c r="C1886" s="822">
        <f>SUM(C1883:C1885)</f>
        <v>0</v>
      </c>
      <c r="D1886" s="822">
        <f>SUM(D1883:D1885)</f>
        <v>0</v>
      </c>
      <c r="E1886" s="823">
        <f t="shared" si="98"/>
        <v>0</v>
      </c>
    </row>
    <row r="1887" spans="1:5" ht="35.25" hidden="1" thickBot="1" x14ac:dyDescent="0.5">
      <c r="A1887" s="819" t="s">
        <v>186</v>
      </c>
      <c r="B1887" s="820"/>
      <c r="C1887" s="820"/>
      <c r="D1887" s="820"/>
      <c r="E1887" s="821">
        <f t="shared" si="98"/>
        <v>0</v>
      </c>
    </row>
    <row r="1888" spans="1:5" ht="35.25" hidden="1" thickBot="1" x14ac:dyDescent="0.5">
      <c r="A1888" s="819" t="s">
        <v>187</v>
      </c>
      <c r="B1888" s="820"/>
      <c r="C1888" s="820"/>
      <c r="D1888" s="820"/>
      <c r="E1888" s="821">
        <f t="shared" si="98"/>
        <v>0</v>
      </c>
    </row>
    <row r="1889" spans="1:5" ht="35.25" hidden="1" thickBot="1" x14ac:dyDescent="0.5">
      <c r="A1889" s="819" t="s">
        <v>188</v>
      </c>
      <c r="B1889" s="820"/>
      <c r="C1889" s="820"/>
      <c r="D1889" s="820"/>
      <c r="E1889" s="821">
        <f t="shared" si="98"/>
        <v>0</v>
      </c>
    </row>
    <row r="1890" spans="1:5" ht="35.25" hidden="1" thickBot="1" x14ac:dyDescent="0.5">
      <c r="A1890" s="819" t="s">
        <v>189</v>
      </c>
      <c r="B1890" s="820"/>
      <c r="C1890" s="820"/>
      <c r="D1890" s="820"/>
      <c r="E1890" s="821">
        <f t="shared" si="98"/>
        <v>0</v>
      </c>
    </row>
    <row r="1891" spans="1:5" ht="36" hidden="1" thickBot="1" x14ac:dyDescent="0.55000000000000004">
      <c r="A1891" s="808" t="s">
        <v>190</v>
      </c>
      <c r="B1891" s="822">
        <f>SUM(B1887:B1890)</f>
        <v>0</v>
      </c>
      <c r="C1891" s="822">
        <f>SUM(C1887:C1890)</f>
        <v>0</v>
      </c>
      <c r="D1891" s="822">
        <f>SUM(D1887:D1890)</f>
        <v>0</v>
      </c>
      <c r="E1891" s="823">
        <f t="shared" si="98"/>
        <v>0</v>
      </c>
    </row>
    <row r="1892" spans="1:5" ht="35.25" hidden="1" thickBot="1" x14ac:dyDescent="0.5">
      <c r="A1892" s="819" t="s">
        <v>191</v>
      </c>
      <c r="B1892" s="820"/>
      <c r="C1892" s="820"/>
      <c r="D1892" s="820"/>
      <c r="E1892" s="821">
        <f t="shared" si="98"/>
        <v>0</v>
      </c>
    </row>
    <row r="1893" spans="1:5" ht="35.25" hidden="1" thickBot="1" x14ac:dyDescent="0.5">
      <c r="A1893" s="819" t="s">
        <v>192</v>
      </c>
      <c r="B1893" s="820"/>
      <c r="C1893" s="820"/>
      <c r="D1893" s="820"/>
      <c r="E1893" s="821">
        <f t="shared" si="98"/>
        <v>0</v>
      </c>
    </row>
    <row r="1894" spans="1:5" ht="35.25" hidden="1" thickBot="1" x14ac:dyDescent="0.5">
      <c r="A1894" s="819" t="s">
        <v>193</v>
      </c>
      <c r="B1894" s="820"/>
      <c r="C1894" s="820"/>
      <c r="D1894" s="820"/>
      <c r="E1894" s="821">
        <f t="shared" si="98"/>
        <v>0</v>
      </c>
    </row>
    <row r="1895" spans="1:5" ht="36" hidden="1" thickBot="1" x14ac:dyDescent="0.55000000000000004">
      <c r="A1895" s="808" t="s">
        <v>654</v>
      </c>
      <c r="B1895" s="822">
        <f>SUM(B1892:B1894)</f>
        <v>0</v>
      </c>
      <c r="C1895" s="822">
        <f>SUM(C1892:C1894)</f>
        <v>0</v>
      </c>
      <c r="D1895" s="822">
        <f>SUM(D1892:D1894)</f>
        <v>0</v>
      </c>
      <c r="E1895" s="823">
        <f>SUM(E1892:E1894)</f>
        <v>0</v>
      </c>
    </row>
    <row r="1896" spans="1:5" ht="36" hidden="1" thickBot="1" x14ac:dyDescent="0.55000000000000004">
      <c r="A1896" s="824" t="s">
        <v>655</v>
      </c>
      <c r="B1896" s="825">
        <f>SUM(B1882,B1886,B1891,B1895)</f>
        <v>0</v>
      </c>
      <c r="C1896" s="825">
        <f>SUM(C1882,C1886,C1891,C1895)</f>
        <v>0</v>
      </c>
      <c r="D1896" s="825">
        <f>SUM(D1882,D1886,D1891,D1895)</f>
        <v>0</v>
      </c>
      <c r="E1896" s="826">
        <f>SUM(E1882,E1886,E1891,E1895)</f>
        <v>0</v>
      </c>
    </row>
    <row r="1897" spans="1:5" ht="35.25" x14ac:dyDescent="0.5">
      <c r="A1897" s="855" t="s">
        <v>815</v>
      </c>
      <c r="B1897" s="803" t="str">
        <f>$B$8</f>
        <v>ACTUAL</v>
      </c>
      <c r="C1897" s="803" t="str">
        <f>$C$8</f>
        <v>BUDGETED</v>
      </c>
      <c r="D1897" s="803" t="str">
        <f>$D$8</f>
        <v>BUDGETED</v>
      </c>
      <c r="E1897" s="804" t="str">
        <f>$E$8</f>
        <v>2023-24+/-</v>
      </c>
    </row>
    <row r="1898" spans="1:5" ht="35.25" x14ac:dyDescent="0.5">
      <c r="A1898" s="808" t="s">
        <v>816</v>
      </c>
      <c r="B1898" s="806" t="str">
        <f>$B$9</f>
        <v>2022-23</v>
      </c>
      <c r="C1898" s="806" t="str">
        <f>$C$9</f>
        <v>2022-23</v>
      </c>
      <c r="D1898" s="806" t="str">
        <f>$D$9</f>
        <v>2023-24</v>
      </c>
      <c r="E1898" s="807" t="str">
        <f>$E$9</f>
        <v>2022-23</v>
      </c>
    </row>
    <row r="1899" spans="1:5" ht="35.25" x14ac:dyDescent="0.5">
      <c r="A1899" s="817"/>
      <c r="B1899" s="818"/>
      <c r="C1899" s="816"/>
      <c r="D1899" s="816"/>
      <c r="E1899" s="810"/>
    </row>
    <row r="1900" spans="1:5" ht="34.5" x14ac:dyDescent="0.45">
      <c r="A1900" s="819" t="s">
        <v>650</v>
      </c>
      <c r="B1900" s="820"/>
      <c r="C1900" s="820"/>
      <c r="D1900" s="820"/>
      <c r="E1900" s="821">
        <f t="shared" ref="E1900:E1915" si="99">D1900-C1900</f>
        <v>0</v>
      </c>
    </row>
    <row r="1901" spans="1:5" ht="34.5" x14ac:dyDescent="0.45">
      <c r="A1901" s="819" t="s">
        <v>651</v>
      </c>
      <c r="B1901" s="820"/>
      <c r="C1901" s="820"/>
      <c r="D1901" s="820"/>
      <c r="E1901" s="821">
        <f t="shared" si="99"/>
        <v>0</v>
      </c>
    </row>
    <row r="1902" spans="1:5" ht="34.5" x14ac:dyDescent="0.45">
      <c r="A1902" s="819" t="s">
        <v>652</v>
      </c>
      <c r="B1902" s="820"/>
      <c r="C1902" s="820"/>
      <c r="D1902" s="820"/>
      <c r="E1902" s="821">
        <f t="shared" si="99"/>
        <v>0</v>
      </c>
    </row>
    <row r="1903" spans="1:5" ht="35.25" x14ac:dyDescent="0.5">
      <c r="A1903" s="808" t="s">
        <v>181</v>
      </c>
      <c r="B1903" s="822">
        <f>SUM(B1900:B1902)</f>
        <v>0</v>
      </c>
      <c r="C1903" s="822">
        <f>SUM(C1900:C1902)</f>
        <v>0</v>
      </c>
      <c r="D1903" s="822">
        <f>SUM(D1900:D1902)</f>
        <v>0</v>
      </c>
      <c r="E1903" s="823">
        <f t="shared" si="99"/>
        <v>0</v>
      </c>
    </row>
    <row r="1904" spans="1:5" ht="34.5" x14ac:dyDescent="0.45">
      <c r="A1904" s="819" t="s">
        <v>182</v>
      </c>
      <c r="B1904" s="820">
        <f>20902.63-0.5</f>
        <v>20902.13</v>
      </c>
      <c r="C1904" s="820">
        <v>20903</v>
      </c>
      <c r="D1904" s="820">
        <v>7100</v>
      </c>
      <c r="E1904" s="821">
        <f t="shared" si="99"/>
        <v>-13803</v>
      </c>
    </row>
    <row r="1905" spans="1:5" ht="34.5" x14ac:dyDescent="0.45">
      <c r="A1905" s="819" t="s">
        <v>183</v>
      </c>
      <c r="B1905" s="820">
        <v>5799</v>
      </c>
      <c r="C1905" s="820">
        <v>5797</v>
      </c>
      <c r="D1905" s="820">
        <v>3550</v>
      </c>
      <c r="E1905" s="821">
        <f t="shared" si="99"/>
        <v>-2247</v>
      </c>
    </row>
    <row r="1906" spans="1:5" ht="34.5" x14ac:dyDescent="0.45">
      <c r="A1906" s="819" t="s">
        <v>184</v>
      </c>
      <c r="B1906" s="820">
        <v>52.42</v>
      </c>
      <c r="C1906" s="820">
        <v>53</v>
      </c>
      <c r="D1906" s="820">
        <v>7100</v>
      </c>
      <c r="E1906" s="821">
        <f t="shared" si="99"/>
        <v>7047</v>
      </c>
    </row>
    <row r="1907" spans="1:5" ht="35.25" x14ac:dyDescent="0.5">
      <c r="A1907" s="808" t="s">
        <v>653</v>
      </c>
      <c r="B1907" s="822">
        <f>SUM(B1904:B1906)</f>
        <v>26753.55</v>
      </c>
      <c r="C1907" s="822">
        <f>SUM(C1904:C1906)</f>
        <v>26753</v>
      </c>
      <c r="D1907" s="822">
        <f>SUM(D1904:D1906)</f>
        <v>17750</v>
      </c>
      <c r="E1907" s="823">
        <f t="shared" si="99"/>
        <v>-9003</v>
      </c>
    </row>
    <row r="1908" spans="1:5" ht="34.5" x14ac:dyDescent="0.45">
      <c r="A1908" s="819" t="s">
        <v>186</v>
      </c>
      <c r="B1908" s="820">
        <v>1101.73</v>
      </c>
      <c r="C1908" s="820">
        <v>1102</v>
      </c>
      <c r="D1908" s="820">
        <v>53252</v>
      </c>
      <c r="E1908" s="821">
        <f t="shared" si="99"/>
        <v>52150</v>
      </c>
    </row>
    <row r="1909" spans="1:5" ht="34.5" x14ac:dyDescent="0.45">
      <c r="A1909" s="819" t="s">
        <v>187</v>
      </c>
      <c r="B1909" s="820"/>
      <c r="C1909" s="820"/>
      <c r="D1909" s="820"/>
      <c r="E1909" s="821">
        <f t="shared" si="99"/>
        <v>0</v>
      </c>
    </row>
    <row r="1910" spans="1:5" ht="34.5" x14ac:dyDescent="0.45">
      <c r="A1910" s="819" t="s">
        <v>188</v>
      </c>
      <c r="B1910" s="820"/>
      <c r="C1910" s="820"/>
      <c r="D1910" s="820"/>
      <c r="E1910" s="821">
        <f t="shared" si="99"/>
        <v>0</v>
      </c>
    </row>
    <row r="1911" spans="1:5" ht="34.5" x14ac:dyDescent="0.45">
      <c r="A1911" s="819" t="s">
        <v>189</v>
      </c>
      <c r="B1911" s="820"/>
      <c r="C1911" s="820"/>
      <c r="D1911" s="820"/>
      <c r="E1911" s="821">
        <f t="shared" si="99"/>
        <v>0</v>
      </c>
    </row>
    <row r="1912" spans="1:5" ht="35.25" x14ac:dyDescent="0.5">
      <c r="A1912" s="808" t="s">
        <v>190</v>
      </c>
      <c r="B1912" s="822">
        <f>SUM(B1908:B1911)</f>
        <v>1101.73</v>
      </c>
      <c r="C1912" s="822">
        <f>SUM(C1908:C1911)</f>
        <v>1102</v>
      </c>
      <c r="D1912" s="822">
        <f>SUM(D1908:D1911)</f>
        <v>53252</v>
      </c>
      <c r="E1912" s="823">
        <f t="shared" si="99"/>
        <v>52150</v>
      </c>
    </row>
    <row r="1913" spans="1:5" ht="34.5" x14ac:dyDescent="0.45">
      <c r="A1913" s="819" t="s">
        <v>191</v>
      </c>
      <c r="B1913" s="820">
        <v>43146.22</v>
      </c>
      <c r="C1913" s="820">
        <v>43147</v>
      </c>
      <c r="D1913" s="820"/>
      <c r="E1913" s="821">
        <f t="shared" si="99"/>
        <v>-43147</v>
      </c>
    </row>
    <row r="1914" spans="1:5" ht="34.5" x14ac:dyDescent="0.45">
      <c r="A1914" s="819" t="s">
        <v>192</v>
      </c>
      <c r="B1914" s="820"/>
      <c r="C1914" s="820"/>
      <c r="D1914" s="820"/>
      <c r="E1914" s="821">
        <f t="shared" si="99"/>
        <v>0</v>
      </c>
    </row>
    <row r="1915" spans="1:5" ht="34.5" x14ac:dyDescent="0.45">
      <c r="A1915" s="819" t="s">
        <v>193</v>
      </c>
      <c r="B1915" s="820"/>
      <c r="C1915" s="820"/>
      <c r="D1915" s="820"/>
      <c r="E1915" s="821">
        <f t="shared" si="99"/>
        <v>0</v>
      </c>
    </row>
    <row r="1916" spans="1:5" ht="35.25" x14ac:dyDescent="0.5">
      <c r="A1916" s="808" t="s">
        <v>654</v>
      </c>
      <c r="B1916" s="822">
        <f>SUM(B1913:B1915)</f>
        <v>43146.22</v>
      </c>
      <c r="C1916" s="822">
        <f>SUM(C1913:C1915)</f>
        <v>43147</v>
      </c>
      <c r="D1916" s="822">
        <f>SUM(D1913:D1915)</f>
        <v>0</v>
      </c>
      <c r="E1916" s="823">
        <f>SUM(E1913:E1915)</f>
        <v>-43147</v>
      </c>
    </row>
    <row r="1917" spans="1:5" ht="35.25" x14ac:dyDescent="0.5">
      <c r="A1917" s="808" t="s">
        <v>114</v>
      </c>
      <c r="B1917" s="822"/>
      <c r="C1917" s="822"/>
      <c r="D1917" s="822"/>
      <c r="E1917" s="823"/>
    </row>
    <row r="1918" spans="1:5" ht="36" thickBot="1" x14ac:dyDescent="0.55000000000000004">
      <c r="A1918" s="824" t="s">
        <v>655</v>
      </c>
      <c r="B1918" s="825">
        <f>SUM(B1903,B1907,B1912,B1916)</f>
        <v>71001.5</v>
      </c>
      <c r="C1918" s="825">
        <f>SUM(C1903,C1907,C1912,C1916)</f>
        <v>71002</v>
      </c>
      <c r="D1918" s="825">
        <f>SUM(D1903,D1907,D1912,D1916)</f>
        <v>71002</v>
      </c>
      <c r="E1918" s="826">
        <f>SUM(E1903,E1907,E1912,E1916)</f>
        <v>0</v>
      </c>
    </row>
    <row r="1919" spans="1:5" ht="35.25" x14ac:dyDescent="0.5">
      <c r="A1919" s="828"/>
      <c r="B1919" s="829" t="str">
        <f>$B$8</f>
        <v>ACTUAL</v>
      </c>
      <c r="C1919" s="830" t="str">
        <f>$C$8</f>
        <v>BUDGETED</v>
      </c>
      <c r="D1919" s="830" t="str">
        <f>$D$8</f>
        <v>BUDGETED</v>
      </c>
      <c r="E1919" s="831" t="str">
        <f>$E$8</f>
        <v>2023-24+/-</v>
      </c>
    </row>
    <row r="1920" spans="1:5" ht="35.25" x14ac:dyDescent="0.5">
      <c r="A1920" s="832" t="s">
        <v>817</v>
      </c>
      <c r="B1920" s="833" t="str">
        <f>$B$9</f>
        <v>2022-23</v>
      </c>
      <c r="C1920" s="834" t="str">
        <f>$C$9</f>
        <v>2022-23</v>
      </c>
      <c r="D1920" s="834" t="str">
        <f>$D$9</f>
        <v>2023-24</v>
      </c>
      <c r="E1920" s="835" t="str">
        <f>$E$9</f>
        <v>2022-23</v>
      </c>
    </row>
    <row r="1921" spans="1:5" ht="35.25" thickBot="1" x14ac:dyDescent="0.5">
      <c r="A1921" s="836"/>
      <c r="B1921" s="837"/>
      <c r="C1921" s="838"/>
      <c r="D1921" s="838"/>
      <c r="E1921" s="839"/>
    </row>
    <row r="1922" spans="1:5" ht="34.5" x14ac:dyDescent="0.45">
      <c r="A1922" s="819" t="s">
        <v>650</v>
      </c>
      <c r="B1922" s="850">
        <f>B1879+B1856+B1833+B1810+B1788+B1765+B1742+B1719+B1673+B1650+B1627+B1604+B1581+B1558+B1535+B1900+B1696</f>
        <v>1156202.21</v>
      </c>
      <c r="C1922" s="850">
        <f t="shared" ref="C1922:D1922" si="100">C1879+C1856+C1833+C1810+C1788+C1765+C1742+C1719+C1673+C1650+C1627+C1604+C1581+C1558+C1535+C1900+C1696</f>
        <v>1217632</v>
      </c>
      <c r="D1922" s="850">
        <f t="shared" si="100"/>
        <v>1220893</v>
      </c>
      <c r="E1922" s="840">
        <f t="shared" ref="E1922:E1939" si="101">D1922-C1922</f>
        <v>3261</v>
      </c>
    </row>
    <row r="1923" spans="1:5" ht="34.5" x14ac:dyDescent="0.45">
      <c r="A1923" s="819" t="s">
        <v>651</v>
      </c>
      <c r="B1923" s="856">
        <f t="shared" ref="B1923:D1923" si="102">B1880+B1857+B1834+B1811+B1789+B1766+B1743+B1720+B1674+B1651+B1628+B1605+B1582+B1559+B1536+B1901+B1697</f>
        <v>0</v>
      </c>
      <c r="C1923" s="856">
        <f t="shared" si="102"/>
        <v>0</v>
      </c>
      <c r="D1923" s="856">
        <f t="shared" si="102"/>
        <v>0</v>
      </c>
      <c r="E1923" s="821">
        <f t="shared" si="101"/>
        <v>0</v>
      </c>
    </row>
    <row r="1924" spans="1:5" ht="34.5" x14ac:dyDescent="0.45">
      <c r="A1924" s="819" t="s">
        <v>652</v>
      </c>
      <c r="B1924" s="856">
        <f>B1881+B1858+B1835+B1812+B1790+B1767+B1744+B1721+B1675+B1652+B1629+B1606+B1583+B1560+B1537+B1902+B1698</f>
        <v>579117.59</v>
      </c>
      <c r="C1924" s="856">
        <f>C1881+C1858+C1835+C1812+C1790+C1767+C1744+C1721+C1675+C1652+C1629+C1606+C1583+C1560+C1537+C1902+C1698</f>
        <v>645100</v>
      </c>
      <c r="D1924" s="856">
        <f>D1881+D1858+D1835+D1812+D1790+D1767+D1744+D1721+D1675+D1652+D1629+D1606+D1583+D1560+D1537+D1902+D1698</f>
        <v>595975</v>
      </c>
      <c r="E1924" s="821">
        <f t="shared" si="101"/>
        <v>-49125</v>
      </c>
    </row>
    <row r="1925" spans="1:5" ht="35.25" x14ac:dyDescent="0.5">
      <c r="A1925" s="808" t="s">
        <v>181</v>
      </c>
      <c r="B1925" s="822">
        <f>SUM(B1922:B1924)</f>
        <v>1735319.7999999998</v>
      </c>
      <c r="C1925" s="822">
        <f>SUM(C1922:C1924)</f>
        <v>1862732</v>
      </c>
      <c r="D1925" s="822">
        <f>SUM(D1922:D1924)</f>
        <v>1816868</v>
      </c>
      <c r="E1925" s="823">
        <f>SUM(E1922:E1924)</f>
        <v>-45864</v>
      </c>
    </row>
    <row r="1926" spans="1:5" ht="34.5" x14ac:dyDescent="0.45">
      <c r="A1926" s="819" t="s">
        <v>182</v>
      </c>
      <c r="B1926" s="856">
        <f>B1883+B1860+B1837+B1814+B1792+B1769+B1746+B1723+B1677+B1654+B1631+B1608+B1585+B1562+B1539+B1904+B1700</f>
        <v>40001.649999999994</v>
      </c>
      <c r="C1926" s="856">
        <f>C1883+C1860+C1837+C1814+C1792+C1769+C1746+C1723+C1677+C1654+C1631+C1608+C1585+C1562+C1539+C1904+C1700</f>
        <v>40322</v>
      </c>
      <c r="D1926" s="856">
        <f>D1883+D1860+D1837+D1814+D1792+D1769+D1746+D1723+D1677+D1654+D1631+D1608+D1585+D1562+D1539+D1904+D1700</f>
        <v>31351</v>
      </c>
      <c r="E1926" s="821">
        <f t="shared" si="101"/>
        <v>-8971</v>
      </c>
    </row>
    <row r="1927" spans="1:5" ht="34.5" x14ac:dyDescent="0.45">
      <c r="A1927" s="819" t="s">
        <v>183</v>
      </c>
      <c r="B1927" s="856">
        <f>B1884+B1861+B1838+B1815+B1793+B1770+B1747+B1724+B1678+B1655+B1632+B1609+B1586+B1563+B1540+B1905+B1701</f>
        <v>184681.48000000004</v>
      </c>
      <c r="C1927" s="856">
        <f t="shared" ref="C1927:D1927" si="103">C1884+C1861+C1838+C1815+C1793+C1770+C1747+C1724+C1678+C1655+C1632+C1609+C1586+C1563+C1540+C1905+C1701</f>
        <v>188338</v>
      </c>
      <c r="D1927" s="856">
        <f t="shared" si="103"/>
        <v>112417</v>
      </c>
      <c r="E1927" s="821">
        <f t="shared" si="101"/>
        <v>-75921</v>
      </c>
    </row>
    <row r="1928" spans="1:5" ht="34.5" x14ac:dyDescent="0.45">
      <c r="A1928" s="819" t="s">
        <v>184</v>
      </c>
      <c r="B1928" s="856">
        <f>B1885+B1862+B1839+B1816+B1794+B1771+B1748+B1725+B1679+B1656+B1633+B1610+B1587+B1564+B1541+B1906+B1702</f>
        <v>73938.349999999991</v>
      </c>
      <c r="C1928" s="856">
        <f>C1885+C1862+C1839+C1816+C1794+C1771+C1748+C1725+C1679+C1656+C1633+C1610+C1587+C1564+C1541+C1906+C1702</f>
        <v>74747</v>
      </c>
      <c r="D1928" s="856">
        <f>D1885+D1862+D1839+D1816+D1794+D1771+D1748+D1725+D1679+D1656+D1633+D1610+D1587+D1564+D1541+D1906+D1702</f>
        <v>66642</v>
      </c>
      <c r="E1928" s="821">
        <f t="shared" si="101"/>
        <v>-8105</v>
      </c>
    </row>
    <row r="1929" spans="1:5" ht="35.25" x14ac:dyDescent="0.5">
      <c r="A1929" s="808" t="s">
        <v>653</v>
      </c>
      <c r="B1929" s="822">
        <f>SUM(B1926:B1928)</f>
        <v>298621.48000000004</v>
      </c>
      <c r="C1929" s="822">
        <f>SUM(C1926:C1928)</f>
        <v>303407</v>
      </c>
      <c r="D1929" s="822">
        <f>SUM(D1926:D1928)</f>
        <v>210410</v>
      </c>
      <c r="E1929" s="823">
        <f>SUM(E1926:E1928)</f>
        <v>-92997</v>
      </c>
    </row>
    <row r="1930" spans="1:5" ht="34.5" x14ac:dyDescent="0.45">
      <c r="A1930" s="819" t="s">
        <v>186</v>
      </c>
      <c r="B1930" s="856">
        <f>B1887+B1864+B1841+B1818+B1796+B1773+B1750+B1727+B1681+B1658+B1635+B1612+B1589+B1566+B1543+B1908+B1704</f>
        <v>73217.23</v>
      </c>
      <c r="C1930" s="856">
        <f>C1887+C1864+C1841+C1818+C1796+C1773+C1750+C1727+C1681+C1658+C1635+C1612+C1589+C1566+C1543+C1908+C1704</f>
        <v>73941</v>
      </c>
      <c r="D1930" s="856">
        <f>D1887+D1864+D1841+D1818+D1796+D1773+D1750+D1727+D1681+D1658+D1635+D1612+D1589+D1566+D1543+D1908+D1704</f>
        <v>100450</v>
      </c>
      <c r="E1930" s="821">
        <f t="shared" si="101"/>
        <v>26509</v>
      </c>
    </row>
    <row r="1931" spans="1:5" ht="34.5" x14ac:dyDescent="0.45">
      <c r="A1931" s="819" t="s">
        <v>187</v>
      </c>
      <c r="B1931" s="856">
        <f t="shared" ref="B1931:D1932" si="104">B1888+B1865+B1842+B1819+B1797+B1774+B1751+B1728+B1682+B1659+B1636+B1613+B1590+B1567+B1544+B1909+B1705</f>
        <v>162440.74</v>
      </c>
      <c r="C1931" s="856">
        <f t="shared" si="104"/>
        <v>162440</v>
      </c>
      <c r="D1931" s="856">
        <f t="shared" si="104"/>
        <v>157500</v>
      </c>
      <c r="E1931" s="821">
        <f t="shared" si="101"/>
        <v>-4940</v>
      </c>
    </row>
    <row r="1932" spans="1:5" ht="34.5" x14ac:dyDescent="0.45">
      <c r="A1932" s="819" t="s">
        <v>188</v>
      </c>
      <c r="B1932" s="856">
        <f t="shared" si="104"/>
        <v>0</v>
      </c>
      <c r="C1932" s="856">
        <f t="shared" si="104"/>
        <v>0</v>
      </c>
      <c r="D1932" s="856">
        <f t="shared" si="104"/>
        <v>0</v>
      </c>
      <c r="E1932" s="821">
        <f t="shared" si="101"/>
        <v>0</v>
      </c>
    </row>
    <row r="1933" spans="1:5" ht="34.5" x14ac:dyDescent="0.45">
      <c r="A1933" s="819" t="s">
        <v>189</v>
      </c>
      <c r="B1933" s="856">
        <f>B1890+B1867+B1844+B1821+B1799+B1776+B1753+B1730+B1684+B1661+B1638+B1615+B1592+B1569+B1546+B1911+B1707</f>
        <v>0</v>
      </c>
      <c r="C1933" s="856">
        <f>C1890+C1867+C1844+C1821+C1799+C1776+C1753+C1730+C1684+C1661+C1638+C1615+C1592+C1569+C1546+C1911+C1707</f>
        <v>0</v>
      </c>
      <c r="D1933" s="856">
        <f>D1890+D1867+D1844+D1821+D1799+D1776+D1753+D1730+D1684+D1661+D1638+D1615+D1592+D1569+D1546+D1911+D1707</f>
        <v>0</v>
      </c>
      <c r="E1933" s="821">
        <f t="shared" si="101"/>
        <v>0</v>
      </c>
    </row>
    <row r="1934" spans="1:5" ht="35.25" x14ac:dyDescent="0.5">
      <c r="A1934" s="808" t="s">
        <v>190</v>
      </c>
      <c r="B1934" s="822">
        <f>SUM(B1930:B1933)</f>
        <v>235657.96999999997</v>
      </c>
      <c r="C1934" s="822">
        <f>SUM(C1930:C1933)</f>
        <v>236381</v>
      </c>
      <c r="D1934" s="822">
        <f>SUM(D1930:D1933)</f>
        <v>257950</v>
      </c>
      <c r="E1934" s="823">
        <f>SUM(E1930:E1933)</f>
        <v>21569</v>
      </c>
    </row>
    <row r="1935" spans="1:5" ht="34.5" x14ac:dyDescent="0.45">
      <c r="A1935" s="819" t="s">
        <v>191</v>
      </c>
      <c r="B1935" s="856">
        <f>B1892+B1869+B1846+B1823+B1801+B1778+B1755+B1732+B1686+B1663+B1640+B1617+B1594+B1571+B1548+B1913+B1709</f>
        <v>58016.91</v>
      </c>
      <c r="C1935" s="856">
        <f>C1892+C1869+C1846+C1823+C1801+C1778+C1755+C1732+C1686+C1663+C1640+C1617+C1594+C1571+C1548+C1913+C1709</f>
        <v>59830</v>
      </c>
      <c r="D1935" s="856">
        <f>D1892+D1869+D1846+D1823+D1801+D1778+D1755+D1732+D1686+D1663+D1640+D1617+D1594+D1571+D1548+D1913+D1709</f>
        <v>24917</v>
      </c>
      <c r="E1935" s="821">
        <f t="shared" si="101"/>
        <v>-34913</v>
      </c>
    </row>
    <row r="1936" spans="1:5" ht="34.5" x14ac:dyDescent="0.45">
      <c r="A1936" s="819" t="s">
        <v>192</v>
      </c>
      <c r="B1936" s="856">
        <f t="shared" ref="B1936:D1939" si="105">B1893+B1870+B1847+B1824+B1802+B1779+B1756+B1733+B1687+B1664+B1641+B1618+B1595+B1572+B1549+B1914+B1710</f>
        <v>0</v>
      </c>
      <c r="C1936" s="856">
        <f t="shared" si="105"/>
        <v>0</v>
      </c>
      <c r="D1936" s="856">
        <f t="shared" si="105"/>
        <v>0</v>
      </c>
      <c r="E1936" s="821">
        <f t="shared" si="101"/>
        <v>0</v>
      </c>
    </row>
    <row r="1937" spans="1:5" ht="34.5" x14ac:dyDescent="0.45">
      <c r="A1937" s="819" t="s">
        <v>193</v>
      </c>
      <c r="B1937" s="856">
        <f t="shared" si="105"/>
        <v>0</v>
      </c>
      <c r="C1937" s="856">
        <f t="shared" si="105"/>
        <v>0</v>
      </c>
      <c r="D1937" s="856">
        <f t="shared" si="105"/>
        <v>0</v>
      </c>
      <c r="E1937" s="821">
        <f t="shared" si="101"/>
        <v>0</v>
      </c>
    </row>
    <row r="1938" spans="1:5" ht="35.25" x14ac:dyDescent="0.5">
      <c r="A1938" s="808" t="s">
        <v>654</v>
      </c>
      <c r="B1938" s="822">
        <f>SUM(B1935:B1937)</f>
        <v>58016.91</v>
      </c>
      <c r="C1938" s="822">
        <f>SUM(C1935:C1937)</f>
        <v>59830</v>
      </c>
      <c r="D1938" s="822">
        <f>SUM(D1935:D1937)</f>
        <v>24917</v>
      </c>
      <c r="E1938" s="823">
        <f>SUM(E1935:E1937)</f>
        <v>-34913</v>
      </c>
    </row>
    <row r="1939" spans="1:5" ht="35.25" x14ac:dyDescent="0.5">
      <c r="A1939" s="808" t="s">
        <v>114</v>
      </c>
      <c r="B1939" s="856">
        <f t="shared" si="105"/>
        <v>0</v>
      </c>
      <c r="C1939" s="856">
        <f t="shared" si="105"/>
        <v>0</v>
      </c>
      <c r="D1939" s="856">
        <f t="shared" si="105"/>
        <v>0</v>
      </c>
      <c r="E1939" s="821">
        <f t="shared" si="101"/>
        <v>0</v>
      </c>
    </row>
    <row r="1940" spans="1:5" ht="36" thickBot="1" x14ac:dyDescent="0.55000000000000004">
      <c r="A1940" s="824" t="s">
        <v>271</v>
      </c>
      <c r="B1940" s="825">
        <f>SUM(B1925,B1929,B1934,B1938)</f>
        <v>2327616.16</v>
      </c>
      <c r="C1940" s="825">
        <f>SUM(C1925,C1929,C1934,C1938)</f>
        <v>2462350</v>
      </c>
      <c r="D1940" s="825">
        <f>SUM(D1925,D1929,D1934,D1938)</f>
        <v>2310145</v>
      </c>
      <c r="E1940" s="826">
        <f>SUM(E1925,E1929,E1934,E1938)</f>
        <v>-152205</v>
      </c>
    </row>
    <row r="1941" spans="1:5" ht="35.25" x14ac:dyDescent="0.5">
      <c r="A1941" s="842" t="s">
        <v>644</v>
      </c>
      <c r="B1941" s="843"/>
      <c r="C1941" s="803"/>
      <c r="D1941" s="803"/>
      <c r="E1941" s="804"/>
    </row>
    <row r="1942" spans="1:5" ht="35.25" x14ac:dyDescent="0.5">
      <c r="A1942" s="844" t="s">
        <v>117</v>
      </c>
      <c r="B1942" s="845"/>
      <c r="C1942" s="806"/>
      <c r="D1942" s="806"/>
      <c r="E1942" s="807"/>
    </row>
    <row r="1943" spans="1:5" ht="35.25" x14ac:dyDescent="0.5">
      <c r="A1943" s="832" t="s">
        <v>818</v>
      </c>
      <c r="B1943" s="846"/>
      <c r="C1943" s="809"/>
      <c r="D1943" s="809"/>
      <c r="E1943" s="810"/>
    </row>
    <row r="1944" spans="1:5" ht="35.25" thickBot="1" x14ac:dyDescent="0.5">
      <c r="A1944" s="836" t="s">
        <v>117</v>
      </c>
      <c r="B1944" s="847"/>
      <c r="C1944" s="812"/>
      <c r="D1944" s="812"/>
      <c r="E1944" s="813"/>
    </row>
    <row r="1945" spans="1:5" ht="35.25" x14ac:dyDescent="0.5">
      <c r="A1945" s="819"/>
      <c r="B1945" s="806" t="str">
        <f>$B$8</f>
        <v>ACTUAL</v>
      </c>
      <c r="C1945" s="806" t="str">
        <f>$C$8</f>
        <v>BUDGETED</v>
      </c>
      <c r="D1945" s="806" t="str">
        <f>$D$8</f>
        <v>BUDGETED</v>
      </c>
      <c r="E1945" s="807" t="str">
        <f>$E$8</f>
        <v>2023-24+/-</v>
      </c>
    </row>
    <row r="1946" spans="1:5" ht="35.25" x14ac:dyDescent="0.5">
      <c r="A1946" s="808" t="s">
        <v>819</v>
      </c>
      <c r="B1946" s="806" t="str">
        <f>$B$9</f>
        <v>2022-23</v>
      </c>
      <c r="C1946" s="806" t="str">
        <f>$C$9</f>
        <v>2022-23</v>
      </c>
      <c r="D1946" s="806" t="str">
        <f>$D$9</f>
        <v>2023-24</v>
      </c>
      <c r="E1946" s="807" t="str">
        <f>$E$9</f>
        <v>2022-23</v>
      </c>
    </row>
    <row r="1947" spans="1:5" ht="35.25" x14ac:dyDescent="0.5">
      <c r="A1947" s="808" t="s">
        <v>820</v>
      </c>
      <c r="B1947" s="857"/>
      <c r="C1947" s="857"/>
      <c r="D1947" s="857"/>
      <c r="E1947" s="858"/>
    </row>
    <row r="1948" spans="1:5" ht="35.25" x14ac:dyDescent="0.5">
      <c r="A1948" s="817"/>
      <c r="B1948" s="859"/>
      <c r="C1948" s="859"/>
      <c r="D1948" s="859"/>
      <c r="E1948" s="860"/>
    </row>
    <row r="1949" spans="1:5" ht="34.5" x14ac:dyDescent="0.45">
      <c r="A1949" s="819" t="s">
        <v>650</v>
      </c>
      <c r="B1949" s="820">
        <v>302380.23</v>
      </c>
      <c r="C1949" s="820">
        <v>302380</v>
      </c>
      <c r="D1949" s="820">
        <v>280185</v>
      </c>
      <c r="E1949" s="821">
        <f t="shared" ref="E1949:E1964" si="106">D1949-C1949</f>
        <v>-22195</v>
      </c>
    </row>
    <row r="1950" spans="1:5" ht="34.5" x14ac:dyDescent="0.45">
      <c r="A1950" s="819" t="s">
        <v>651</v>
      </c>
      <c r="B1950" s="820"/>
      <c r="C1950" s="820"/>
      <c r="D1950" s="820"/>
      <c r="E1950" s="821">
        <f t="shared" si="106"/>
        <v>0</v>
      </c>
    </row>
    <row r="1951" spans="1:5" ht="34.5" x14ac:dyDescent="0.45">
      <c r="A1951" s="819" t="s">
        <v>652</v>
      </c>
      <c r="B1951" s="820">
        <v>134209.62</v>
      </c>
      <c r="C1951" s="820">
        <v>134210</v>
      </c>
      <c r="D1951" s="820">
        <v>122919</v>
      </c>
      <c r="E1951" s="821"/>
    </row>
    <row r="1952" spans="1:5" ht="35.25" x14ac:dyDescent="0.5">
      <c r="A1952" s="808" t="s">
        <v>181</v>
      </c>
      <c r="B1952" s="822">
        <f>SUM(B1949:B1951)</f>
        <v>436589.85</v>
      </c>
      <c r="C1952" s="822">
        <f>SUM(C1949:C1951)</f>
        <v>436590</v>
      </c>
      <c r="D1952" s="822">
        <f>SUM(D1949:D1951)</f>
        <v>403104</v>
      </c>
      <c r="E1952" s="823">
        <f t="shared" si="106"/>
        <v>-33486</v>
      </c>
    </row>
    <row r="1953" spans="1:5" ht="34.5" x14ac:dyDescent="0.45">
      <c r="A1953" s="819" t="s">
        <v>182</v>
      </c>
      <c r="B1953" s="820">
        <v>6855.59</v>
      </c>
      <c r="C1953" s="820">
        <v>6901</v>
      </c>
      <c r="D1953" s="820">
        <v>8357</v>
      </c>
      <c r="E1953" s="821">
        <f t="shared" si="106"/>
        <v>1456</v>
      </c>
    </row>
    <row r="1954" spans="1:5" ht="34.5" x14ac:dyDescent="0.45">
      <c r="A1954" s="819" t="s">
        <v>183</v>
      </c>
      <c r="B1954" s="820">
        <v>19046.02</v>
      </c>
      <c r="C1954" s="820">
        <v>19047</v>
      </c>
      <c r="D1954" s="820">
        <v>25671</v>
      </c>
      <c r="E1954" s="821">
        <f t="shared" si="106"/>
        <v>6624</v>
      </c>
    </row>
    <row r="1955" spans="1:5" ht="34.5" x14ac:dyDescent="0.45">
      <c r="A1955" s="819" t="s">
        <v>184</v>
      </c>
      <c r="B1955" s="820">
        <v>2687.01</v>
      </c>
      <c r="C1955" s="820">
        <v>2688</v>
      </c>
      <c r="D1955" s="820">
        <v>7266</v>
      </c>
      <c r="E1955" s="821">
        <f t="shared" si="106"/>
        <v>4578</v>
      </c>
    </row>
    <row r="1956" spans="1:5" ht="35.25" x14ac:dyDescent="0.5">
      <c r="A1956" s="808" t="s">
        <v>653</v>
      </c>
      <c r="B1956" s="822">
        <f>SUM(B1953:B1955)</f>
        <v>28588.620000000003</v>
      </c>
      <c r="C1956" s="822">
        <f>SUM(C1953:C1955)</f>
        <v>28636</v>
      </c>
      <c r="D1956" s="822">
        <f>SUM(D1953:D1955)</f>
        <v>41294</v>
      </c>
      <c r="E1956" s="823">
        <f t="shared" si="106"/>
        <v>12658</v>
      </c>
    </row>
    <row r="1957" spans="1:5" ht="34.5" x14ac:dyDescent="0.45">
      <c r="A1957" s="819" t="s">
        <v>186</v>
      </c>
      <c r="B1957" s="820">
        <v>519.65</v>
      </c>
      <c r="C1957" s="820">
        <v>520</v>
      </c>
      <c r="D1957" s="820">
        <v>45</v>
      </c>
      <c r="E1957" s="821">
        <f t="shared" si="106"/>
        <v>-475</v>
      </c>
    </row>
    <row r="1958" spans="1:5" ht="34.5" x14ac:dyDescent="0.45">
      <c r="A1958" s="819" t="s">
        <v>187</v>
      </c>
      <c r="B1958" s="820"/>
      <c r="C1958" s="820">
        <v>346</v>
      </c>
      <c r="D1958" s="820">
        <v>346</v>
      </c>
      <c r="E1958" s="821">
        <f t="shared" si="106"/>
        <v>0</v>
      </c>
    </row>
    <row r="1959" spans="1:5" ht="34.5" x14ac:dyDescent="0.45">
      <c r="A1959" s="819" t="s">
        <v>188</v>
      </c>
      <c r="B1959" s="820"/>
      <c r="C1959" s="820"/>
      <c r="D1959" s="820"/>
      <c r="E1959" s="821">
        <f t="shared" si="106"/>
        <v>0</v>
      </c>
    </row>
    <row r="1960" spans="1:5" ht="34.5" x14ac:dyDescent="0.45">
      <c r="A1960" s="819" t="s">
        <v>189</v>
      </c>
      <c r="B1960" s="820"/>
      <c r="C1960" s="820"/>
      <c r="D1960" s="820"/>
      <c r="E1960" s="821">
        <f t="shared" si="106"/>
        <v>0</v>
      </c>
    </row>
    <row r="1961" spans="1:5" ht="35.25" x14ac:dyDescent="0.5">
      <c r="A1961" s="808" t="s">
        <v>190</v>
      </c>
      <c r="B1961" s="822">
        <f>SUM(B1957:B1960)</f>
        <v>519.65</v>
      </c>
      <c r="C1961" s="822">
        <f>SUM(C1957:C1960)</f>
        <v>866</v>
      </c>
      <c r="D1961" s="822">
        <f>SUM(D1957:D1960)</f>
        <v>391</v>
      </c>
      <c r="E1961" s="823">
        <f t="shared" si="106"/>
        <v>-475</v>
      </c>
    </row>
    <row r="1962" spans="1:5" ht="34.5" x14ac:dyDescent="0.45">
      <c r="A1962" s="819" t="s">
        <v>191</v>
      </c>
      <c r="B1962" s="820"/>
      <c r="C1962" s="820">
        <f>129+25</f>
        <v>154</v>
      </c>
      <c r="D1962" s="820">
        <f>129+1325</f>
        <v>1454</v>
      </c>
      <c r="E1962" s="821">
        <f t="shared" si="106"/>
        <v>1300</v>
      </c>
    </row>
    <row r="1963" spans="1:5" ht="34.5" x14ac:dyDescent="0.45">
      <c r="A1963" s="819" t="s">
        <v>192</v>
      </c>
      <c r="B1963" s="820"/>
      <c r="C1963" s="820"/>
      <c r="D1963" s="820"/>
      <c r="E1963" s="821">
        <f t="shared" si="106"/>
        <v>0</v>
      </c>
    </row>
    <row r="1964" spans="1:5" ht="34.5" x14ac:dyDescent="0.45">
      <c r="A1964" s="819" t="s">
        <v>193</v>
      </c>
      <c r="B1964" s="820"/>
      <c r="C1964" s="820"/>
      <c r="D1964" s="820"/>
      <c r="E1964" s="821">
        <f t="shared" si="106"/>
        <v>0</v>
      </c>
    </row>
    <row r="1965" spans="1:5" ht="35.25" x14ac:dyDescent="0.5">
      <c r="A1965" s="808" t="s">
        <v>654</v>
      </c>
      <c r="B1965" s="822">
        <f>SUM(B1962:B1964)</f>
        <v>0</v>
      </c>
      <c r="C1965" s="822">
        <f>SUM(C1962:C1964)</f>
        <v>154</v>
      </c>
      <c r="D1965" s="822">
        <f>SUM(D1962:D1964)</f>
        <v>1454</v>
      </c>
      <c r="E1965" s="823">
        <f>SUM(E1962:E1964)</f>
        <v>1300</v>
      </c>
    </row>
    <row r="1966" spans="1:5" ht="35.25" x14ac:dyDescent="0.5">
      <c r="A1966" s="808" t="s">
        <v>114</v>
      </c>
      <c r="B1966" s="822"/>
      <c r="C1966" s="822"/>
      <c r="D1966" s="822"/>
      <c r="E1966" s="823"/>
    </row>
    <row r="1967" spans="1:5" ht="36" thickBot="1" x14ac:dyDescent="0.55000000000000004">
      <c r="A1967" s="824" t="s">
        <v>655</v>
      </c>
      <c r="B1967" s="825">
        <f>SUM(B1952,B1956,B1961,B1965)</f>
        <v>465698.12</v>
      </c>
      <c r="C1967" s="825">
        <f>SUM(C1952,C1956,C1961,C1965)</f>
        <v>466246</v>
      </c>
      <c r="D1967" s="825">
        <f>SUM(D1952,D1956,D1961,D1965)</f>
        <v>446243</v>
      </c>
      <c r="E1967" s="826">
        <f>SUM(E1952,E1956,E1961,E1965)</f>
        <v>-20003</v>
      </c>
    </row>
    <row r="1968" spans="1:5" ht="35.25" x14ac:dyDescent="0.5">
      <c r="A1968" s="814"/>
      <c r="B1968" s="803" t="str">
        <f>$B$8</f>
        <v>ACTUAL</v>
      </c>
      <c r="C1968" s="803" t="str">
        <f>$C$8</f>
        <v>BUDGETED</v>
      </c>
      <c r="D1968" s="803" t="str">
        <f>$D$8</f>
        <v>BUDGETED</v>
      </c>
      <c r="E1968" s="804" t="str">
        <f>$E$8</f>
        <v>2023-24+/-</v>
      </c>
    </row>
    <row r="1969" spans="1:5" ht="35.25" x14ac:dyDescent="0.5">
      <c r="A1969" s="808" t="s">
        <v>821</v>
      </c>
      <c r="B1969" s="806" t="str">
        <f>$B$9</f>
        <v>2022-23</v>
      </c>
      <c r="C1969" s="806" t="str">
        <f>$C$9</f>
        <v>2022-23</v>
      </c>
      <c r="D1969" s="806" t="str">
        <f>$D$9</f>
        <v>2023-24</v>
      </c>
      <c r="E1969" s="807" t="str">
        <f>$E$9</f>
        <v>2022-23</v>
      </c>
    </row>
    <row r="1970" spans="1:5" ht="35.25" x14ac:dyDescent="0.5">
      <c r="A1970" s="808" t="s">
        <v>822</v>
      </c>
      <c r="B1970" s="815"/>
      <c r="C1970" s="816"/>
      <c r="D1970" s="816"/>
      <c r="E1970" s="810"/>
    </row>
    <row r="1971" spans="1:5" ht="35.25" x14ac:dyDescent="0.5">
      <c r="A1971" s="817"/>
      <c r="B1971" s="818"/>
      <c r="C1971" s="816"/>
      <c r="D1971" s="816"/>
      <c r="E1971" s="810"/>
    </row>
    <row r="1972" spans="1:5" ht="34.5" x14ac:dyDescent="0.45">
      <c r="A1972" s="819" t="s">
        <v>650</v>
      </c>
      <c r="B1972" s="820">
        <v>194339.73</v>
      </c>
      <c r="C1972" s="820">
        <v>194340</v>
      </c>
      <c r="D1972" s="820">
        <v>175913</v>
      </c>
      <c r="E1972" s="821">
        <f t="shared" ref="E1972:E1987" si="107">D1972-C1972</f>
        <v>-18427</v>
      </c>
    </row>
    <row r="1973" spans="1:5" ht="34.5" x14ac:dyDescent="0.45">
      <c r="A1973" s="819" t="s">
        <v>651</v>
      </c>
      <c r="B1973" s="820"/>
      <c r="C1973" s="820"/>
      <c r="D1973" s="820"/>
      <c r="E1973" s="821">
        <f t="shared" si="107"/>
        <v>0</v>
      </c>
    </row>
    <row r="1974" spans="1:5" ht="34.5" x14ac:dyDescent="0.45">
      <c r="A1974" s="819" t="s">
        <v>652</v>
      </c>
      <c r="B1974" s="820">
        <v>57711.82</v>
      </c>
      <c r="C1974" s="820">
        <v>57712</v>
      </c>
      <c r="D1974" s="820">
        <v>52156</v>
      </c>
      <c r="E1974" s="821">
        <f t="shared" si="107"/>
        <v>-5556</v>
      </c>
    </row>
    <row r="1975" spans="1:5" ht="35.25" x14ac:dyDescent="0.5">
      <c r="A1975" s="808" t="s">
        <v>181</v>
      </c>
      <c r="B1975" s="822">
        <f>SUM(B1972:B1974)</f>
        <v>252051.55000000002</v>
      </c>
      <c r="C1975" s="822">
        <f>SUM(C1972:C1974)</f>
        <v>252052</v>
      </c>
      <c r="D1975" s="822">
        <f>SUM(D1972:D1974)</f>
        <v>228069</v>
      </c>
      <c r="E1975" s="823">
        <f t="shared" si="107"/>
        <v>-23983</v>
      </c>
    </row>
    <row r="1976" spans="1:5" ht="34.5" x14ac:dyDescent="0.45">
      <c r="A1976" s="819" t="s">
        <v>182</v>
      </c>
      <c r="B1976" s="820">
        <v>3702.02</v>
      </c>
      <c r="C1976" s="820">
        <v>4105</v>
      </c>
      <c r="D1976" s="820">
        <v>3240</v>
      </c>
      <c r="E1976" s="821">
        <f t="shared" si="107"/>
        <v>-865</v>
      </c>
    </row>
    <row r="1977" spans="1:5" ht="34.5" x14ac:dyDescent="0.45">
      <c r="A1977" s="819" t="s">
        <v>183</v>
      </c>
      <c r="B1977" s="820">
        <v>4089.73</v>
      </c>
      <c r="C1977" s="820">
        <v>4116</v>
      </c>
      <c r="D1977" s="820">
        <v>3881</v>
      </c>
      <c r="E1977" s="821">
        <f t="shared" si="107"/>
        <v>-235</v>
      </c>
    </row>
    <row r="1978" spans="1:5" ht="34.5" x14ac:dyDescent="0.45">
      <c r="A1978" s="819" t="s">
        <v>184</v>
      </c>
      <c r="B1978" s="820">
        <v>3720.02</v>
      </c>
      <c r="C1978" s="820">
        <v>4367</v>
      </c>
      <c r="D1978" s="820">
        <v>3443</v>
      </c>
      <c r="E1978" s="821">
        <f t="shared" si="107"/>
        <v>-924</v>
      </c>
    </row>
    <row r="1979" spans="1:5" ht="35.25" x14ac:dyDescent="0.5">
      <c r="A1979" s="808" t="s">
        <v>653</v>
      </c>
      <c r="B1979" s="822">
        <f>SUM(B1976:B1978)</f>
        <v>11511.77</v>
      </c>
      <c r="C1979" s="822">
        <f>SUM(C1976:C1978)</f>
        <v>12588</v>
      </c>
      <c r="D1979" s="822">
        <f>SUM(D1976:D1978)</f>
        <v>10564</v>
      </c>
      <c r="E1979" s="823">
        <f t="shared" si="107"/>
        <v>-2024</v>
      </c>
    </row>
    <row r="1980" spans="1:5" ht="34.5" x14ac:dyDescent="0.45">
      <c r="A1980" s="819" t="s">
        <v>186</v>
      </c>
      <c r="B1980" s="820"/>
      <c r="C1980" s="820"/>
      <c r="D1980" s="820">
        <v>6400</v>
      </c>
      <c r="E1980" s="821">
        <f t="shared" si="107"/>
        <v>6400</v>
      </c>
    </row>
    <row r="1981" spans="1:5" ht="34.5" x14ac:dyDescent="0.45">
      <c r="A1981" s="819" t="s">
        <v>187</v>
      </c>
      <c r="B1981" s="820"/>
      <c r="C1981" s="820"/>
      <c r="D1981" s="820"/>
      <c r="E1981" s="821">
        <f t="shared" si="107"/>
        <v>0</v>
      </c>
    </row>
    <row r="1982" spans="1:5" ht="34.5" x14ac:dyDescent="0.45">
      <c r="A1982" s="819" t="s">
        <v>188</v>
      </c>
      <c r="B1982" s="820"/>
      <c r="C1982" s="820"/>
      <c r="D1982" s="820"/>
      <c r="E1982" s="821">
        <f t="shared" si="107"/>
        <v>0</v>
      </c>
    </row>
    <row r="1983" spans="1:5" ht="34.5" x14ac:dyDescent="0.45">
      <c r="A1983" s="819" t="s">
        <v>189</v>
      </c>
      <c r="B1983" s="820"/>
      <c r="C1983" s="820"/>
      <c r="D1983" s="820"/>
      <c r="E1983" s="821">
        <f t="shared" si="107"/>
        <v>0</v>
      </c>
    </row>
    <row r="1984" spans="1:5" ht="35.25" x14ac:dyDescent="0.5">
      <c r="A1984" s="808" t="s">
        <v>190</v>
      </c>
      <c r="B1984" s="822">
        <f>SUM(B1980:B1983)</f>
        <v>0</v>
      </c>
      <c r="C1984" s="822">
        <f>SUM(C1980:C1983)</f>
        <v>0</v>
      </c>
      <c r="D1984" s="822">
        <f>SUM(D1980:D1983)</f>
        <v>6400</v>
      </c>
      <c r="E1984" s="823">
        <f t="shared" si="107"/>
        <v>6400</v>
      </c>
    </row>
    <row r="1985" spans="1:5" ht="34.5" x14ac:dyDescent="0.45">
      <c r="A1985" s="819" t="s">
        <v>191</v>
      </c>
      <c r="B1985" s="820"/>
      <c r="C1985" s="820"/>
      <c r="D1985" s="820">
        <f>1476+1181</f>
        <v>2657</v>
      </c>
      <c r="E1985" s="821">
        <f t="shared" si="107"/>
        <v>2657</v>
      </c>
    </row>
    <row r="1986" spans="1:5" ht="34.5" x14ac:dyDescent="0.45">
      <c r="A1986" s="819" t="s">
        <v>192</v>
      </c>
      <c r="B1986" s="820"/>
      <c r="C1986" s="820"/>
      <c r="D1986" s="820"/>
      <c r="E1986" s="821">
        <f t="shared" si="107"/>
        <v>0</v>
      </c>
    </row>
    <row r="1987" spans="1:5" ht="34.5" x14ac:dyDescent="0.45">
      <c r="A1987" s="819" t="s">
        <v>193</v>
      </c>
      <c r="B1987" s="820"/>
      <c r="C1987" s="820"/>
      <c r="D1987" s="820"/>
      <c r="E1987" s="821">
        <f t="shared" si="107"/>
        <v>0</v>
      </c>
    </row>
    <row r="1988" spans="1:5" ht="35.25" x14ac:dyDescent="0.5">
      <c r="A1988" s="808" t="s">
        <v>654</v>
      </c>
      <c r="B1988" s="822">
        <f>SUM(B1985:B1987)</f>
        <v>0</v>
      </c>
      <c r="C1988" s="822">
        <f>SUM(C1985:C1987)</f>
        <v>0</v>
      </c>
      <c r="D1988" s="822">
        <f>SUM(D1985:D1987)</f>
        <v>2657</v>
      </c>
      <c r="E1988" s="823">
        <f>SUM(E1985:E1987)</f>
        <v>2657</v>
      </c>
    </row>
    <row r="1989" spans="1:5" ht="35.25" x14ac:dyDescent="0.5">
      <c r="A1989" s="808" t="s">
        <v>114</v>
      </c>
      <c r="B1989" s="822"/>
      <c r="C1989" s="822"/>
      <c r="D1989" s="822"/>
      <c r="E1989" s="823"/>
    </row>
    <row r="1990" spans="1:5" ht="36" thickBot="1" x14ac:dyDescent="0.55000000000000004">
      <c r="A1990" s="824" t="s">
        <v>655</v>
      </c>
      <c r="B1990" s="825">
        <f>SUM(B1975,B1979,B1984,B1988)</f>
        <v>263563.32</v>
      </c>
      <c r="C1990" s="825">
        <f>SUM(C1975,C1979,C1984,C1988)</f>
        <v>264640</v>
      </c>
      <c r="D1990" s="825">
        <f>SUM(D1975,D1979,D1984,D1988)</f>
        <v>247690</v>
      </c>
      <c r="E1990" s="826">
        <f>SUM(E1975,E1979,E1984,E1988)</f>
        <v>-16950</v>
      </c>
    </row>
    <row r="1991" spans="1:5" ht="35.25" x14ac:dyDescent="0.5">
      <c r="A1991" s="814"/>
      <c r="B1991" s="803" t="str">
        <f>$B$8</f>
        <v>ACTUAL</v>
      </c>
      <c r="C1991" s="803" t="str">
        <f>$C$8</f>
        <v>BUDGETED</v>
      </c>
      <c r="D1991" s="803" t="str">
        <f>$D$8</f>
        <v>BUDGETED</v>
      </c>
      <c r="E1991" s="804" t="str">
        <f>$E$8</f>
        <v>2023-24+/-</v>
      </c>
    </row>
    <row r="1992" spans="1:5" ht="35.25" x14ac:dyDescent="0.5">
      <c r="A1992" s="808" t="s">
        <v>823</v>
      </c>
      <c r="B1992" s="806" t="str">
        <f>$B$9</f>
        <v>2022-23</v>
      </c>
      <c r="C1992" s="806" t="str">
        <f>$C$9</f>
        <v>2022-23</v>
      </c>
      <c r="D1992" s="806" t="str">
        <f>$D$9</f>
        <v>2023-24</v>
      </c>
      <c r="E1992" s="807" t="str">
        <f>$E$9</f>
        <v>2022-23</v>
      </c>
    </row>
    <row r="1993" spans="1:5" ht="35.25" x14ac:dyDescent="0.5">
      <c r="A1993" s="808" t="s">
        <v>824</v>
      </c>
      <c r="B1993" s="815"/>
      <c r="C1993" s="816"/>
      <c r="D1993" s="816"/>
      <c r="E1993" s="810"/>
    </row>
    <row r="1994" spans="1:5" ht="35.25" x14ac:dyDescent="0.5">
      <c r="A1994" s="817"/>
      <c r="B1994" s="818"/>
      <c r="C1994" s="816"/>
      <c r="D1994" s="816"/>
      <c r="E1994" s="810"/>
    </row>
    <row r="1995" spans="1:5" ht="34.5" x14ac:dyDescent="0.45">
      <c r="A1995" s="819" t="s">
        <v>650</v>
      </c>
      <c r="B1995" s="820">
        <v>110159.34</v>
      </c>
      <c r="C1995" s="820">
        <v>110159</v>
      </c>
      <c r="D1995" s="820">
        <v>115500</v>
      </c>
      <c r="E1995" s="821">
        <f>D1995-C1995</f>
        <v>5341</v>
      </c>
    </row>
    <row r="1996" spans="1:5" ht="34.5" x14ac:dyDescent="0.45">
      <c r="A1996" s="819" t="s">
        <v>651</v>
      </c>
      <c r="B1996" s="820"/>
      <c r="C1996" s="820"/>
      <c r="D1996" s="820"/>
      <c r="E1996" s="821">
        <f>D1996-C1996</f>
        <v>0</v>
      </c>
    </row>
    <row r="1997" spans="1:5" ht="34.5" x14ac:dyDescent="0.45">
      <c r="A1997" s="819" t="s">
        <v>652</v>
      </c>
      <c r="B1997" s="820">
        <v>33362.44</v>
      </c>
      <c r="C1997" s="820">
        <v>33362</v>
      </c>
      <c r="D1997" s="820">
        <v>33277</v>
      </c>
      <c r="E1997" s="821">
        <f>D1997-C1997</f>
        <v>-85</v>
      </c>
    </row>
    <row r="1998" spans="1:5" ht="35.25" x14ac:dyDescent="0.5">
      <c r="A1998" s="808" t="s">
        <v>181</v>
      </c>
      <c r="B1998" s="822">
        <f>SUM(B1995:B1997)</f>
        <v>143521.78</v>
      </c>
      <c r="C1998" s="822">
        <f>SUM(C1995:C1997)</f>
        <v>143521</v>
      </c>
      <c r="D1998" s="822">
        <f>SUM(D1995:D1997)</f>
        <v>148777</v>
      </c>
      <c r="E1998" s="823">
        <f t="shared" ref="E1998:E2010" si="108">D1998-C1998</f>
        <v>5256</v>
      </c>
    </row>
    <row r="1999" spans="1:5" ht="34.5" x14ac:dyDescent="0.45">
      <c r="A1999" s="819" t="s">
        <v>182</v>
      </c>
      <c r="B1999" s="820"/>
      <c r="C1999" s="820"/>
      <c r="D1999" s="820"/>
      <c r="E1999" s="821">
        <f t="shared" si="108"/>
        <v>0</v>
      </c>
    </row>
    <row r="2000" spans="1:5" ht="34.5" x14ac:dyDescent="0.45">
      <c r="A2000" s="819" t="s">
        <v>183</v>
      </c>
      <c r="B2000" s="820"/>
      <c r="C2000" s="820"/>
      <c r="D2000" s="820"/>
      <c r="E2000" s="821">
        <f t="shared" si="108"/>
        <v>0</v>
      </c>
    </row>
    <row r="2001" spans="1:5" ht="34.5" x14ac:dyDescent="0.45">
      <c r="A2001" s="819" t="s">
        <v>184</v>
      </c>
      <c r="B2001" s="820"/>
      <c r="C2001" s="820"/>
      <c r="D2001" s="820"/>
      <c r="E2001" s="821">
        <f t="shared" si="108"/>
        <v>0</v>
      </c>
    </row>
    <row r="2002" spans="1:5" ht="35.25" x14ac:dyDescent="0.5">
      <c r="A2002" s="808" t="s">
        <v>653</v>
      </c>
      <c r="B2002" s="822">
        <f>SUM(B1999:B2001)</f>
        <v>0</v>
      </c>
      <c r="C2002" s="822">
        <f>SUM(C1999:C2001)</f>
        <v>0</v>
      </c>
      <c r="D2002" s="822">
        <f>SUM(D1999:D2001)</f>
        <v>0</v>
      </c>
      <c r="E2002" s="823">
        <f t="shared" si="108"/>
        <v>0</v>
      </c>
    </row>
    <row r="2003" spans="1:5" ht="34.5" x14ac:dyDescent="0.45">
      <c r="A2003" s="819" t="s">
        <v>186</v>
      </c>
      <c r="B2003" s="820"/>
      <c r="C2003" s="820"/>
      <c r="D2003" s="820"/>
      <c r="E2003" s="821">
        <f t="shared" si="108"/>
        <v>0</v>
      </c>
    </row>
    <row r="2004" spans="1:5" ht="34.5" x14ac:dyDescent="0.45">
      <c r="A2004" s="819" t="s">
        <v>187</v>
      </c>
      <c r="B2004" s="820"/>
      <c r="C2004" s="820"/>
      <c r="D2004" s="820"/>
      <c r="E2004" s="821">
        <f t="shared" si="108"/>
        <v>0</v>
      </c>
    </row>
    <row r="2005" spans="1:5" ht="34.5" x14ac:dyDescent="0.45">
      <c r="A2005" s="819" t="s">
        <v>188</v>
      </c>
      <c r="B2005" s="820"/>
      <c r="C2005" s="820"/>
      <c r="D2005" s="820"/>
      <c r="E2005" s="821">
        <f t="shared" si="108"/>
        <v>0</v>
      </c>
    </row>
    <row r="2006" spans="1:5" ht="34.5" x14ac:dyDescent="0.45">
      <c r="A2006" s="819" t="s">
        <v>189</v>
      </c>
      <c r="B2006" s="820"/>
      <c r="C2006" s="820"/>
      <c r="D2006" s="820"/>
      <c r="E2006" s="821">
        <f t="shared" si="108"/>
        <v>0</v>
      </c>
    </row>
    <row r="2007" spans="1:5" ht="35.25" x14ac:dyDescent="0.5">
      <c r="A2007" s="808" t="s">
        <v>190</v>
      </c>
      <c r="B2007" s="822">
        <f>SUM(B2003:B2006)</f>
        <v>0</v>
      </c>
      <c r="C2007" s="822">
        <f>SUM(C2003:C2006)</f>
        <v>0</v>
      </c>
      <c r="D2007" s="822">
        <f>SUM(D2003:D2006)</f>
        <v>0</v>
      </c>
      <c r="E2007" s="823">
        <f t="shared" si="108"/>
        <v>0</v>
      </c>
    </row>
    <row r="2008" spans="1:5" ht="34.5" x14ac:dyDescent="0.45">
      <c r="A2008" s="819" t="s">
        <v>191</v>
      </c>
      <c r="B2008" s="820"/>
      <c r="C2008" s="820"/>
      <c r="D2008" s="820"/>
      <c r="E2008" s="821">
        <f t="shared" si="108"/>
        <v>0</v>
      </c>
    </row>
    <row r="2009" spans="1:5" ht="34.5" x14ac:dyDescent="0.45">
      <c r="A2009" s="819" t="s">
        <v>192</v>
      </c>
      <c r="B2009" s="820"/>
      <c r="C2009" s="820"/>
      <c r="D2009" s="820"/>
      <c r="E2009" s="821">
        <f t="shared" si="108"/>
        <v>0</v>
      </c>
    </row>
    <row r="2010" spans="1:5" ht="34.5" x14ac:dyDescent="0.45">
      <c r="A2010" s="819" t="s">
        <v>193</v>
      </c>
      <c r="B2010" s="820"/>
      <c r="C2010" s="820"/>
      <c r="D2010" s="820"/>
      <c r="E2010" s="821">
        <f t="shared" si="108"/>
        <v>0</v>
      </c>
    </row>
    <row r="2011" spans="1:5" ht="35.25" x14ac:dyDescent="0.5">
      <c r="A2011" s="808" t="s">
        <v>654</v>
      </c>
      <c r="B2011" s="822">
        <f>SUM(B2008:B2010)</f>
        <v>0</v>
      </c>
      <c r="C2011" s="822">
        <f>SUM(C2008:C2010)</f>
        <v>0</v>
      </c>
      <c r="D2011" s="822">
        <f>SUM(D2008:D2010)</f>
        <v>0</v>
      </c>
      <c r="E2011" s="823">
        <f>SUM(E2008:E2010)</f>
        <v>0</v>
      </c>
    </row>
    <row r="2012" spans="1:5" ht="35.25" x14ac:dyDescent="0.5">
      <c r="A2012" s="808" t="s">
        <v>114</v>
      </c>
      <c r="B2012" s="822"/>
      <c r="C2012" s="822"/>
      <c r="D2012" s="822"/>
      <c r="E2012" s="823"/>
    </row>
    <row r="2013" spans="1:5" ht="36" thickBot="1" x14ac:dyDescent="0.55000000000000004">
      <c r="A2013" s="824" t="s">
        <v>655</v>
      </c>
      <c r="B2013" s="825">
        <f>SUM(B1998,B2002,B2007,B2011)</f>
        <v>143521.78</v>
      </c>
      <c r="C2013" s="825">
        <f>SUM(C1998,C2002,C2007,C2011)</f>
        <v>143521</v>
      </c>
      <c r="D2013" s="825">
        <f>SUM(D1998,D2002,D2007,D2011)</f>
        <v>148777</v>
      </c>
      <c r="E2013" s="826">
        <f>SUM(E1998,E2002,E2007,E2011)</f>
        <v>5256</v>
      </c>
    </row>
    <row r="2014" spans="1:5" ht="35.25" x14ac:dyDescent="0.5">
      <c r="A2014" s="814"/>
      <c r="B2014" s="803" t="str">
        <f>$B$8</f>
        <v>ACTUAL</v>
      </c>
      <c r="C2014" s="803" t="str">
        <f>$C$8</f>
        <v>BUDGETED</v>
      </c>
      <c r="D2014" s="803" t="str">
        <f>$D$8</f>
        <v>BUDGETED</v>
      </c>
      <c r="E2014" s="804" t="str">
        <f>$E$8</f>
        <v>2023-24+/-</v>
      </c>
    </row>
    <row r="2015" spans="1:5" ht="35.25" x14ac:dyDescent="0.5">
      <c r="A2015" s="808" t="s">
        <v>825</v>
      </c>
      <c r="B2015" s="806" t="str">
        <f>$B$9</f>
        <v>2022-23</v>
      </c>
      <c r="C2015" s="806" t="str">
        <f>$C$9</f>
        <v>2022-23</v>
      </c>
      <c r="D2015" s="806" t="str">
        <f>$D$9</f>
        <v>2023-24</v>
      </c>
      <c r="E2015" s="807" t="str">
        <f>$E$9</f>
        <v>2022-23</v>
      </c>
    </row>
    <row r="2016" spans="1:5" ht="35.25" x14ac:dyDescent="0.5">
      <c r="A2016" s="808" t="s">
        <v>826</v>
      </c>
      <c r="B2016" s="815"/>
      <c r="C2016" s="816"/>
      <c r="D2016" s="816"/>
      <c r="E2016" s="810"/>
    </row>
    <row r="2017" spans="1:5" ht="35.25" x14ac:dyDescent="0.5">
      <c r="A2017" s="817"/>
      <c r="B2017" s="818"/>
      <c r="C2017" s="816"/>
      <c r="D2017" s="816"/>
      <c r="E2017" s="810"/>
    </row>
    <row r="2018" spans="1:5" ht="34.5" x14ac:dyDescent="0.45">
      <c r="A2018" s="819" t="s">
        <v>650</v>
      </c>
      <c r="B2018" s="820"/>
      <c r="C2018" s="820"/>
      <c r="D2018" s="820"/>
      <c r="E2018" s="821">
        <f t="shared" ref="E2018:E2033" si="109">D2018-C2018</f>
        <v>0</v>
      </c>
    </row>
    <row r="2019" spans="1:5" ht="34.5" x14ac:dyDescent="0.45">
      <c r="A2019" s="819" t="s">
        <v>651</v>
      </c>
      <c r="B2019" s="820"/>
      <c r="C2019" s="820"/>
      <c r="D2019" s="820"/>
      <c r="E2019" s="821">
        <f t="shared" si="109"/>
        <v>0</v>
      </c>
    </row>
    <row r="2020" spans="1:5" ht="34.5" x14ac:dyDescent="0.45">
      <c r="A2020" s="819" t="s">
        <v>652</v>
      </c>
      <c r="B2020" s="820"/>
      <c r="C2020" s="820"/>
      <c r="D2020" s="820"/>
      <c r="E2020" s="821">
        <f t="shared" si="109"/>
        <v>0</v>
      </c>
    </row>
    <row r="2021" spans="1:5" ht="35.25" x14ac:dyDescent="0.5">
      <c r="A2021" s="808" t="s">
        <v>181</v>
      </c>
      <c r="B2021" s="822">
        <f>SUM(B2018:B2020)</f>
        <v>0</v>
      </c>
      <c r="C2021" s="822">
        <f>SUM(C2018:C2020)</f>
        <v>0</v>
      </c>
      <c r="D2021" s="822">
        <f>SUM(D2018:D2020)</f>
        <v>0</v>
      </c>
      <c r="E2021" s="823">
        <f t="shared" si="109"/>
        <v>0</v>
      </c>
    </row>
    <row r="2022" spans="1:5" ht="34.5" x14ac:dyDescent="0.45">
      <c r="A2022" s="819" t="s">
        <v>182</v>
      </c>
      <c r="B2022" s="820"/>
      <c r="C2022" s="820"/>
      <c r="D2022" s="820"/>
      <c r="E2022" s="821">
        <f t="shared" si="109"/>
        <v>0</v>
      </c>
    </row>
    <row r="2023" spans="1:5" ht="34.5" x14ac:dyDescent="0.45">
      <c r="A2023" s="819" t="s">
        <v>183</v>
      </c>
      <c r="B2023" s="820">
        <v>2380</v>
      </c>
      <c r="C2023" s="820">
        <v>2380</v>
      </c>
      <c r="D2023" s="820"/>
      <c r="E2023" s="821">
        <f t="shared" si="109"/>
        <v>-2380</v>
      </c>
    </row>
    <row r="2024" spans="1:5" ht="34.5" x14ac:dyDescent="0.45">
      <c r="A2024" s="819" t="s">
        <v>184</v>
      </c>
      <c r="B2024" s="820"/>
      <c r="C2024" s="820"/>
      <c r="D2024" s="820"/>
      <c r="E2024" s="821">
        <f t="shared" si="109"/>
        <v>0</v>
      </c>
    </row>
    <row r="2025" spans="1:5" ht="35.25" x14ac:dyDescent="0.5">
      <c r="A2025" s="808" t="s">
        <v>653</v>
      </c>
      <c r="B2025" s="822">
        <f>SUM(B2022:B2024)</f>
        <v>2380</v>
      </c>
      <c r="C2025" s="822">
        <f>SUM(C2022:C2024)</f>
        <v>2380</v>
      </c>
      <c r="D2025" s="822">
        <f>SUM(D2022:D2024)</f>
        <v>0</v>
      </c>
      <c r="E2025" s="823">
        <f t="shared" si="109"/>
        <v>-2380</v>
      </c>
    </row>
    <row r="2026" spans="1:5" ht="34.5" x14ac:dyDescent="0.45">
      <c r="A2026" s="819" t="s">
        <v>186</v>
      </c>
      <c r="B2026" s="820"/>
      <c r="C2026" s="820"/>
      <c r="D2026" s="820"/>
      <c r="E2026" s="821">
        <f t="shared" si="109"/>
        <v>0</v>
      </c>
    </row>
    <row r="2027" spans="1:5" ht="34.5" x14ac:dyDescent="0.45">
      <c r="A2027" s="819" t="s">
        <v>187</v>
      </c>
      <c r="B2027" s="820"/>
      <c r="C2027" s="820"/>
      <c r="D2027" s="820"/>
      <c r="E2027" s="821">
        <f t="shared" si="109"/>
        <v>0</v>
      </c>
    </row>
    <row r="2028" spans="1:5" ht="34.5" x14ac:dyDescent="0.45">
      <c r="A2028" s="819" t="s">
        <v>188</v>
      </c>
      <c r="B2028" s="820"/>
      <c r="C2028" s="820"/>
      <c r="D2028" s="820"/>
      <c r="E2028" s="821">
        <f t="shared" si="109"/>
        <v>0</v>
      </c>
    </row>
    <row r="2029" spans="1:5" ht="34.5" x14ac:dyDescent="0.45">
      <c r="A2029" s="819" t="s">
        <v>189</v>
      </c>
      <c r="B2029" s="820"/>
      <c r="C2029" s="820"/>
      <c r="D2029" s="820"/>
      <c r="E2029" s="821">
        <f t="shared" si="109"/>
        <v>0</v>
      </c>
    </row>
    <row r="2030" spans="1:5" ht="35.25" x14ac:dyDescent="0.5">
      <c r="A2030" s="808" t="s">
        <v>190</v>
      </c>
      <c r="B2030" s="822">
        <f>SUM(B2026:B2029)</f>
        <v>0</v>
      </c>
      <c r="C2030" s="822">
        <f>SUM(C2026:C2029)</f>
        <v>0</v>
      </c>
      <c r="D2030" s="822">
        <f>SUM(D2026:D2029)</f>
        <v>0</v>
      </c>
      <c r="E2030" s="823">
        <f t="shared" si="109"/>
        <v>0</v>
      </c>
    </row>
    <row r="2031" spans="1:5" ht="34.5" x14ac:dyDescent="0.45">
      <c r="A2031" s="819" t="s">
        <v>191</v>
      </c>
      <c r="B2031" s="820"/>
      <c r="C2031" s="820"/>
      <c r="D2031" s="820"/>
      <c r="E2031" s="821">
        <f t="shared" si="109"/>
        <v>0</v>
      </c>
    </row>
    <row r="2032" spans="1:5" ht="34.5" x14ac:dyDescent="0.45">
      <c r="A2032" s="819" t="s">
        <v>192</v>
      </c>
      <c r="B2032" s="820"/>
      <c r="C2032" s="820"/>
      <c r="D2032" s="820"/>
      <c r="E2032" s="821">
        <f t="shared" si="109"/>
        <v>0</v>
      </c>
    </row>
    <row r="2033" spans="1:5" ht="34.5" x14ac:dyDescent="0.45">
      <c r="A2033" s="819" t="s">
        <v>193</v>
      </c>
      <c r="B2033" s="820"/>
      <c r="C2033" s="820"/>
      <c r="D2033" s="820"/>
      <c r="E2033" s="821">
        <f t="shared" si="109"/>
        <v>0</v>
      </c>
    </row>
    <row r="2034" spans="1:5" ht="35.25" x14ac:dyDescent="0.5">
      <c r="A2034" s="808" t="s">
        <v>654</v>
      </c>
      <c r="B2034" s="822">
        <f>SUM(B2031:B2033)</f>
        <v>0</v>
      </c>
      <c r="C2034" s="822">
        <f>SUM(C2031:C2033)</f>
        <v>0</v>
      </c>
      <c r="D2034" s="822">
        <f>SUM(D2031:D2033)</f>
        <v>0</v>
      </c>
      <c r="E2034" s="823">
        <f>SUM(E2031:E2033)</f>
        <v>0</v>
      </c>
    </row>
    <row r="2035" spans="1:5" ht="35.25" x14ac:dyDescent="0.5">
      <c r="A2035" s="808" t="s">
        <v>114</v>
      </c>
      <c r="B2035" s="822"/>
      <c r="C2035" s="822"/>
      <c r="D2035" s="822"/>
      <c r="E2035" s="823"/>
    </row>
    <row r="2036" spans="1:5" ht="36" thickBot="1" x14ac:dyDescent="0.55000000000000004">
      <c r="A2036" s="824" t="s">
        <v>655</v>
      </c>
      <c r="B2036" s="825">
        <f>SUM(B2021,B2025,B2030,B2034)</f>
        <v>2380</v>
      </c>
      <c r="C2036" s="825">
        <f>SUM(C2021,C2025,C2030,C2034)</f>
        <v>2380</v>
      </c>
      <c r="D2036" s="825">
        <f>SUM(D2021,D2025,D2030,D2034)</f>
        <v>0</v>
      </c>
      <c r="E2036" s="826">
        <f>SUM(E2021,E2025,E2030,E2034)</f>
        <v>-2380</v>
      </c>
    </row>
    <row r="2037" spans="1:5" ht="35.25" x14ac:dyDescent="0.5">
      <c r="A2037" s="814"/>
      <c r="B2037" s="803" t="str">
        <f>$B$8</f>
        <v>ACTUAL</v>
      </c>
      <c r="C2037" s="803" t="str">
        <f>$C$8</f>
        <v>BUDGETED</v>
      </c>
      <c r="D2037" s="803" t="str">
        <f>$D$8</f>
        <v>BUDGETED</v>
      </c>
      <c r="E2037" s="804" t="str">
        <f>$E$8</f>
        <v>2023-24+/-</v>
      </c>
    </row>
    <row r="2038" spans="1:5" ht="35.25" x14ac:dyDescent="0.5">
      <c r="A2038" s="808" t="s">
        <v>827</v>
      </c>
      <c r="B2038" s="806" t="str">
        <f>$B$9</f>
        <v>2022-23</v>
      </c>
      <c r="C2038" s="806" t="str">
        <f>$C$9</f>
        <v>2022-23</v>
      </c>
      <c r="D2038" s="806" t="str">
        <f>$D$9</f>
        <v>2023-24</v>
      </c>
      <c r="E2038" s="807" t="str">
        <f>$E$9</f>
        <v>2022-23</v>
      </c>
    </row>
    <row r="2039" spans="1:5" ht="35.25" x14ac:dyDescent="0.5">
      <c r="A2039" s="808" t="s">
        <v>828</v>
      </c>
      <c r="B2039" s="815"/>
      <c r="C2039" s="816"/>
      <c r="D2039" s="816"/>
      <c r="E2039" s="810"/>
    </row>
    <row r="2040" spans="1:5" ht="35.25" x14ac:dyDescent="0.5">
      <c r="A2040" s="817"/>
      <c r="B2040" s="818"/>
      <c r="C2040" s="816"/>
      <c r="D2040" s="816"/>
      <c r="E2040" s="810"/>
    </row>
    <row r="2041" spans="1:5" ht="34.5" x14ac:dyDescent="0.45">
      <c r="A2041" s="819" t="s">
        <v>650</v>
      </c>
      <c r="B2041" s="820">
        <v>162324.10999999999</v>
      </c>
      <c r="C2041" s="820">
        <v>162325</v>
      </c>
      <c r="D2041" s="820">
        <v>166906</v>
      </c>
      <c r="E2041" s="821">
        <f t="shared" ref="E2041:E2056" si="110">D2041-C2041</f>
        <v>4581</v>
      </c>
    </row>
    <row r="2042" spans="1:5" ht="34.5" x14ac:dyDescent="0.45">
      <c r="A2042" s="819" t="s">
        <v>651</v>
      </c>
      <c r="B2042" s="820"/>
      <c r="C2042" s="820"/>
      <c r="D2042" s="820"/>
      <c r="E2042" s="821">
        <f t="shared" si="110"/>
        <v>0</v>
      </c>
    </row>
    <row r="2043" spans="1:5" ht="34.5" x14ac:dyDescent="0.45">
      <c r="A2043" s="819" t="s">
        <v>652</v>
      </c>
      <c r="B2043" s="820">
        <v>52202.239999999998</v>
      </c>
      <c r="C2043" s="820">
        <v>52203</v>
      </c>
      <c r="D2043" s="820">
        <v>54871</v>
      </c>
      <c r="E2043" s="821">
        <f t="shared" si="110"/>
        <v>2668</v>
      </c>
    </row>
    <row r="2044" spans="1:5" ht="35.25" x14ac:dyDescent="0.5">
      <c r="A2044" s="808" t="s">
        <v>181</v>
      </c>
      <c r="B2044" s="822">
        <f>SUM(B2041:B2043)</f>
        <v>214526.34999999998</v>
      </c>
      <c r="C2044" s="822">
        <f>SUM(C2041:C2043)</f>
        <v>214528</v>
      </c>
      <c r="D2044" s="822">
        <f>SUM(D2041:D2043)</f>
        <v>221777</v>
      </c>
      <c r="E2044" s="823">
        <f t="shared" si="110"/>
        <v>7249</v>
      </c>
    </row>
    <row r="2045" spans="1:5" ht="34.5" x14ac:dyDescent="0.45">
      <c r="A2045" s="819" t="s">
        <v>182</v>
      </c>
      <c r="B2045" s="820">
        <v>846.92</v>
      </c>
      <c r="C2045" s="820">
        <v>847</v>
      </c>
      <c r="D2045" s="820">
        <v>10000</v>
      </c>
      <c r="E2045" s="821">
        <f t="shared" si="110"/>
        <v>9153</v>
      </c>
    </row>
    <row r="2046" spans="1:5" ht="34.5" x14ac:dyDescent="0.45">
      <c r="A2046" s="819" t="s">
        <v>183</v>
      </c>
      <c r="B2046" s="820">
        <v>75718.87</v>
      </c>
      <c r="C2046" s="820">
        <v>76961</v>
      </c>
      <c r="D2046" s="820">
        <v>98429</v>
      </c>
      <c r="E2046" s="821">
        <f t="shared" si="110"/>
        <v>21468</v>
      </c>
    </row>
    <row r="2047" spans="1:5" ht="34.5" x14ac:dyDescent="0.45">
      <c r="A2047" s="819" t="s">
        <v>184</v>
      </c>
      <c r="B2047" s="820">
        <v>7529.06</v>
      </c>
      <c r="C2047" s="820">
        <v>7911</v>
      </c>
      <c r="D2047" s="820">
        <v>8017</v>
      </c>
      <c r="E2047" s="821">
        <f t="shared" si="110"/>
        <v>106</v>
      </c>
    </row>
    <row r="2048" spans="1:5" ht="35.25" x14ac:dyDescent="0.5">
      <c r="A2048" s="808" t="s">
        <v>653</v>
      </c>
      <c r="B2048" s="822">
        <f>SUM(B2045:B2047)</f>
        <v>84094.849999999991</v>
      </c>
      <c r="C2048" s="822">
        <f>SUM(C2045:C2047)</f>
        <v>85719</v>
      </c>
      <c r="D2048" s="822">
        <f>SUM(D2045:D2047)</f>
        <v>116446</v>
      </c>
      <c r="E2048" s="823">
        <f t="shared" si="110"/>
        <v>30727</v>
      </c>
    </row>
    <row r="2049" spans="1:5" ht="34.5" x14ac:dyDescent="0.45">
      <c r="A2049" s="819" t="s">
        <v>186</v>
      </c>
      <c r="B2049" s="820">
        <v>11575</v>
      </c>
      <c r="C2049" s="820">
        <v>11575</v>
      </c>
      <c r="D2049" s="820">
        <v>3554</v>
      </c>
      <c r="E2049" s="821">
        <f t="shared" si="110"/>
        <v>-8021</v>
      </c>
    </row>
    <row r="2050" spans="1:5" ht="34.5" x14ac:dyDescent="0.45">
      <c r="A2050" s="819" t="s">
        <v>187</v>
      </c>
      <c r="B2050" s="820"/>
      <c r="C2050" s="820"/>
      <c r="D2050" s="820"/>
      <c r="E2050" s="821">
        <f t="shared" si="110"/>
        <v>0</v>
      </c>
    </row>
    <row r="2051" spans="1:5" ht="34.5" x14ac:dyDescent="0.45">
      <c r="A2051" s="819" t="s">
        <v>188</v>
      </c>
      <c r="B2051" s="820"/>
      <c r="C2051" s="820"/>
      <c r="D2051" s="820"/>
      <c r="E2051" s="821">
        <f t="shared" si="110"/>
        <v>0</v>
      </c>
    </row>
    <row r="2052" spans="1:5" ht="34.5" x14ac:dyDescent="0.45">
      <c r="A2052" s="819" t="s">
        <v>189</v>
      </c>
      <c r="B2052" s="820"/>
      <c r="C2052" s="820"/>
      <c r="D2052" s="820"/>
      <c r="E2052" s="821">
        <f t="shared" si="110"/>
        <v>0</v>
      </c>
    </row>
    <row r="2053" spans="1:5" ht="35.25" x14ac:dyDescent="0.5">
      <c r="A2053" s="808" t="s">
        <v>190</v>
      </c>
      <c r="B2053" s="822">
        <f>SUM(B2049:B2052)</f>
        <v>11575</v>
      </c>
      <c r="C2053" s="822">
        <f>SUM(C2049:C2052)</f>
        <v>11575</v>
      </c>
      <c r="D2053" s="822">
        <f>SUM(D2049:D2052)</f>
        <v>3554</v>
      </c>
      <c r="E2053" s="823">
        <f t="shared" si="110"/>
        <v>-8021</v>
      </c>
    </row>
    <row r="2054" spans="1:5" ht="34.5" x14ac:dyDescent="0.45">
      <c r="A2054" s="819" t="s">
        <v>191</v>
      </c>
      <c r="B2054" s="820">
        <f>855+2777.97</f>
        <v>3632.97</v>
      </c>
      <c r="C2054" s="820">
        <f>855+2778</f>
        <v>3633</v>
      </c>
      <c r="D2054" s="820">
        <v>5000</v>
      </c>
      <c r="E2054" s="821">
        <f t="shared" si="110"/>
        <v>1367</v>
      </c>
    </row>
    <row r="2055" spans="1:5" ht="34.5" x14ac:dyDescent="0.45">
      <c r="A2055" s="819" t="s">
        <v>192</v>
      </c>
      <c r="B2055" s="820"/>
      <c r="C2055" s="820"/>
      <c r="D2055" s="820"/>
      <c r="E2055" s="821">
        <f t="shared" si="110"/>
        <v>0</v>
      </c>
    </row>
    <row r="2056" spans="1:5" ht="34.5" x14ac:dyDescent="0.45">
      <c r="A2056" s="819" t="s">
        <v>193</v>
      </c>
      <c r="B2056" s="820"/>
      <c r="C2056" s="820"/>
      <c r="D2056" s="820"/>
      <c r="E2056" s="821">
        <f t="shared" si="110"/>
        <v>0</v>
      </c>
    </row>
    <row r="2057" spans="1:5" ht="35.25" x14ac:dyDescent="0.5">
      <c r="A2057" s="808" t="s">
        <v>654</v>
      </c>
      <c r="B2057" s="822">
        <f>SUM(B2054:B2056)</f>
        <v>3632.97</v>
      </c>
      <c r="C2057" s="822">
        <f>SUM(C2054:C2056)</f>
        <v>3633</v>
      </c>
      <c r="D2057" s="822">
        <f>SUM(D2054:D2056)</f>
        <v>5000</v>
      </c>
      <c r="E2057" s="823">
        <f>SUM(E2054:E2056)</f>
        <v>1367</v>
      </c>
    </row>
    <row r="2058" spans="1:5" ht="35.25" x14ac:dyDescent="0.5">
      <c r="A2058" s="808" t="s">
        <v>114</v>
      </c>
      <c r="B2058" s="822"/>
      <c r="C2058" s="822"/>
      <c r="D2058" s="822"/>
      <c r="E2058" s="823"/>
    </row>
    <row r="2059" spans="1:5" ht="36" thickBot="1" x14ac:dyDescent="0.55000000000000004">
      <c r="A2059" s="824" t="s">
        <v>655</v>
      </c>
      <c r="B2059" s="825">
        <f>SUM(B2044,B2048,B2053,B2057)</f>
        <v>313829.16999999993</v>
      </c>
      <c r="C2059" s="825">
        <f>SUM(C2044,C2048,C2053,C2057)</f>
        <v>315455</v>
      </c>
      <c r="D2059" s="825">
        <f>SUM(D2044,D2048,D2053,D2057)</f>
        <v>346777</v>
      </c>
      <c r="E2059" s="826">
        <f>SUM(E2044,E2048,E2053,E2057)</f>
        <v>31322</v>
      </c>
    </row>
    <row r="2060" spans="1:5" ht="35.25" x14ac:dyDescent="0.5">
      <c r="A2060" s="814"/>
      <c r="B2060" s="803" t="str">
        <f>$B$8</f>
        <v>ACTUAL</v>
      </c>
      <c r="C2060" s="803" t="str">
        <f>$C$8</f>
        <v>BUDGETED</v>
      </c>
      <c r="D2060" s="803" t="str">
        <f>$D$8</f>
        <v>BUDGETED</v>
      </c>
      <c r="E2060" s="804" t="str">
        <f>$E$8</f>
        <v>2023-24+/-</v>
      </c>
    </row>
    <row r="2061" spans="1:5" ht="35.25" x14ac:dyDescent="0.5">
      <c r="A2061" s="808" t="s">
        <v>829</v>
      </c>
      <c r="B2061" s="806" t="str">
        <f>$B$9</f>
        <v>2022-23</v>
      </c>
      <c r="C2061" s="806" t="str">
        <f>$C$9</f>
        <v>2022-23</v>
      </c>
      <c r="D2061" s="806" t="str">
        <f>$D$9</f>
        <v>2023-24</v>
      </c>
      <c r="E2061" s="807" t="str">
        <f>$E$9</f>
        <v>2022-23</v>
      </c>
    </row>
    <row r="2062" spans="1:5" ht="35.25" x14ac:dyDescent="0.5">
      <c r="A2062" s="808" t="s">
        <v>830</v>
      </c>
      <c r="B2062" s="815"/>
      <c r="C2062" s="816"/>
      <c r="D2062" s="816"/>
      <c r="E2062" s="810"/>
    </row>
    <row r="2063" spans="1:5" ht="35.25" x14ac:dyDescent="0.5">
      <c r="A2063" s="817"/>
      <c r="B2063" s="818"/>
      <c r="C2063" s="816"/>
      <c r="D2063" s="816"/>
      <c r="E2063" s="810"/>
    </row>
    <row r="2064" spans="1:5" ht="34.5" x14ac:dyDescent="0.45">
      <c r="A2064" s="819" t="s">
        <v>650</v>
      </c>
      <c r="B2064" s="820">
        <v>236659.62</v>
      </c>
      <c r="C2064" s="820">
        <v>236660</v>
      </c>
      <c r="D2064" s="820">
        <v>288994</v>
      </c>
      <c r="E2064" s="821">
        <f t="shared" ref="E2064:E2079" si="111">D2064-C2064</f>
        <v>52334</v>
      </c>
    </row>
    <row r="2065" spans="1:5" ht="34.5" x14ac:dyDescent="0.45">
      <c r="A2065" s="819" t="s">
        <v>651</v>
      </c>
      <c r="B2065" s="820"/>
      <c r="C2065" s="820"/>
      <c r="D2065" s="820"/>
      <c r="E2065" s="821">
        <f t="shared" si="111"/>
        <v>0</v>
      </c>
    </row>
    <row r="2066" spans="1:5" ht="34.5" x14ac:dyDescent="0.45">
      <c r="A2066" s="819" t="s">
        <v>652</v>
      </c>
      <c r="B2066" s="820">
        <v>84344.24</v>
      </c>
      <c r="C2066" s="820">
        <v>84345</v>
      </c>
      <c r="D2066" s="820">
        <v>116905</v>
      </c>
      <c r="E2066" s="821">
        <f t="shared" si="111"/>
        <v>32560</v>
      </c>
    </row>
    <row r="2067" spans="1:5" ht="35.25" x14ac:dyDescent="0.5">
      <c r="A2067" s="808" t="s">
        <v>181</v>
      </c>
      <c r="B2067" s="822">
        <f>SUM(B2064:B2066)</f>
        <v>321003.86</v>
      </c>
      <c r="C2067" s="822">
        <f>SUM(C2064:C2066)</f>
        <v>321005</v>
      </c>
      <c r="D2067" s="822">
        <f>SUM(D2064:D2066)</f>
        <v>405899</v>
      </c>
      <c r="E2067" s="823">
        <f t="shared" si="111"/>
        <v>84894</v>
      </c>
    </row>
    <row r="2068" spans="1:5" ht="34.5" x14ac:dyDescent="0.45">
      <c r="A2068" s="819" t="s">
        <v>182</v>
      </c>
      <c r="B2068" s="820">
        <v>1732.63</v>
      </c>
      <c r="C2068" s="820">
        <v>1733</v>
      </c>
      <c r="D2068" s="820">
        <v>4072</v>
      </c>
      <c r="E2068" s="821">
        <f t="shared" si="111"/>
        <v>2339</v>
      </c>
    </row>
    <row r="2069" spans="1:5" ht="34.5" x14ac:dyDescent="0.45">
      <c r="A2069" s="819" t="s">
        <v>183</v>
      </c>
      <c r="B2069" s="820">
        <v>48234.17</v>
      </c>
      <c r="C2069" s="820">
        <v>48235</v>
      </c>
      <c r="D2069" s="820">
        <v>53886</v>
      </c>
      <c r="E2069" s="821">
        <f t="shared" si="111"/>
        <v>5651</v>
      </c>
    </row>
    <row r="2070" spans="1:5" ht="34.5" x14ac:dyDescent="0.45">
      <c r="A2070" s="819" t="s">
        <v>184</v>
      </c>
      <c r="B2070" s="820">
        <v>341.83</v>
      </c>
      <c r="C2070" s="820">
        <v>342</v>
      </c>
      <c r="D2070" s="820">
        <v>9801</v>
      </c>
      <c r="E2070" s="821">
        <f t="shared" si="111"/>
        <v>9459</v>
      </c>
    </row>
    <row r="2071" spans="1:5" ht="35.25" x14ac:dyDescent="0.5">
      <c r="A2071" s="808" t="s">
        <v>653</v>
      </c>
      <c r="B2071" s="822">
        <f>SUM(B2068:B2070)</f>
        <v>50308.63</v>
      </c>
      <c r="C2071" s="822">
        <f>SUM(C2068:C2070)</f>
        <v>50310</v>
      </c>
      <c r="D2071" s="822">
        <f>SUM(D2068:D2070)</f>
        <v>67759</v>
      </c>
      <c r="E2071" s="823">
        <f t="shared" si="111"/>
        <v>17449</v>
      </c>
    </row>
    <row r="2072" spans="1:5" ht="34.5" x14ac:dyDescent="0.45">
      <c r="A2072" s="819" t="s">
        <v>186</v>
      </c>
      <c r="B2072" s="820">
        <v>1029</v>
      </c>
      <c r="C2072" s="820">
        <v>1029</v>
      </c>
      <c r="D2072" s="820">
        <v>7395</v>
      </c>
      <c r="E2072" s="821">
        <f t="shared" si="111"/>
        <v>6366</v>
      </c>
    </row>
    <row r="2073" spans="1:5" ht="34.5" x14ac:dyDescent="0.45">
      <c r="A2073" s="819" t="s">
        <v>187</v>
      </c>
      <c r="B2073" s="820">
        <v>318.18</v>
      </c>
      <c r="C2073" s="820">
        <v>318</v>
      </c>
      <c r="D2073" s="820"/>
      <c r="E2073" s="821">
        <f t="shared" si="111"/>
        <v>-318</v>
      </c>
    </row>
    <row r="2074" spans="1:5" ht="34.5" x14ac:dyDescent="0.45">
      <c r="A2074" s="819" t="s">
        <v>188</v>
      </c>
      <c r="B2074" s="820"/>
      <c r="C2074" s="820"/>
      <c r="D2074" s="820"/>
      <c r="E2074" s="821">
        <f t="shared" si="111"/>
        <v>0</v>
      </c>
    </row>
    <row r="2075" spans="1:5" ht="34.5" x14ac:dyDescent="0.45">
      <c r="A2075" s="819" t="s">
        <v>189</v>
      </c>
      <c r="B2075" s="820"/>
      <c r="C2075" s="820"/>
      <c r="D2075" s="820"/>
      <c r="E2075" s="821">
        <f t="shared" si="111"/>
        <v>0</v>
      </c>
    </row>
    <row r="2076" spans="1:5" ht="35.25" x14ac:dyDescent="0.5">
      <c r="A2076" s="808" t="s">
        <v>190</v>
      </c>
      <c r="B2076" s="822">
        <f>SUM(B2072:B2075)</f>
        <v>1347.18</v>
      </c>
      <c r="C2076" s="822">
        <f>SUM(C2072:C2075)</f>
        <v>1347</v>
      </c>
      <c r="D2076" s="822">
        <f>SUM(D2072:D2075)</f>
        <v>7395</v>
      </c>
      <c r="E2076" s="823">
        <f t="shared" si="111"/>
        <v>6048</v>
      </c>
    </row>
    <row r="2077" spans="1:5" ht="34.5" x14ac:dyDescent="0.45">
      <c r="A2077" s="819" t="s">
        <v>191</v>
      </c>
      <c r="B2077" s="820">
        <f>269.52</f>
        <v>269.52</v>
      </c>
      <c r="C2077" s="820">
        <v>270</v>
      </c>
      <c r="D2077" s="820">
        <f>185+8217</f>
        <v>8402</v>
      </c>
      <c r="E2077" s="821">
        <f t="shared" si="111"/>
        <v>8132</v>
      </c>
    </row>
    <row r="2078" spans="1:5" ht="34.5" x14ac:dyDescent="0.45">
      <c r="A2078" s="819" t="s">
        <v>192</v>
      </c>
      <c r="B2078" s="820"/>
      <c r="C2078" s="820"/>
      <c r="D2078" s="820"/>
      <c r="E2078" s="821">
        <f t="shared" si="111"/>
        <v>0</v>
      </c>
    </row>
    <row r="2079" spans="1:5" ht="34.5" x14ac:dyDescent="0.45">
      <c r="A2079" s="819" t="s">
        <v>193</v>
      </c>
      <c r="B2079" s="820"/>
      <c r="C2079" s="820"/>
      <c r="D2079" s="820"/>
      <c r="E2079" s="821">
        <f t="shared" si="111"/>
        <v>0</v>
      </c>
    </row>
    <row r="2080" spans="1:5" ht="35.25" x14ac:dyDescent="0.5">
      <c r="A2080" s="808" t="s">
        <v>654</v>
      </c>
      <c r="B2080" s="822">
        <f>SUM(B2077:B2079)</f>
        <v>269.52</v>
      </c>
      <c r="C2080" s="822">
        <f>SUM(C2077:C2079)</f>
        <v>270</v>
      </c>
      <c r="D2080" s="822">
        <f>SUM(D2077:D2079)</f>
        <v>8402</v>
      </c>
      <c r="E2080" s="823">
        <f>SUM(E2077:E2079)</f>
        <v>8132</v>
      </c>
    </row>
    <row r="2081" spans="1:5" ht="35.25" x14ac:dyDescent="0.5">
      <c r="A2081" s="808" t="s">
        <v>114</v>
      </c>
      <c r="B2081" s="822"/>
      <c r="C2081" s="822"/>
      <c r="D2081" s="822"/>
      <c r="E2081" s="823"/>
    </row>
    <row r="2082" spans="1:5" ht="36" thickBot="1" x14ac:dyDescent="0.55000000000000004">
      <c r="A2082" s="824" t="s">
        <v>655</v>
      </c>
      <c r="B2082" s="825">
        <f>SUM(B2067,B2071,B2076,B2080)</f>
        <v>372929.19</v>
      </c>
      <c r="C2082" s="825">
        <f>SUM(C2067,C2071,C2076,C2080)</f>
        <v>372932</v>
      </c>
      <c r="D2082" s="825">
        <f>SUM(D2067,D2071,D2076,D2080)</f>
        <v>489455</v>
      </c>
      <c r="E2082" s="826">
        <f>SUM(E2067,E2071,E2076,E2080)</f>
        <v>116523</v>
      </c>
    </row>
    <row r="2083" spans="1:5" ht="35.25" x14ac:dyDescent="0.5">
      <c r="A2083" s="814"/>
      <c r="B2083" s="803" t="str">
        <f>$B$8</f>
        <v>ACTUAL</v>
      </c>
      <c r="C2083" s="803" t="str">
        <f>$C$8</f>
        <v>BUDGETED</v>
      </c>
      <c r="D2083" s="803" t="str">
        <f>$D$8</f>
        <v>BUDGETED</v>
      </c>
      <c r="E2083" s="804" t="str">
        <f>$E$8</f>
        <v>2023-24+/-</v>
      </c>
    </row>
    <row r="2084" spans="1:5" ht="35.25" x14ac:dyDescent="0.5">
      <c r="A2084" s="808" t="s">
        <v>831</v>
      </c>
      <c r="B2084" s="806" t="str">
        <f>$B$9</f>
        <v>2022-23</v>
      </c>
      <c r="C2084" s="806" t="str">
        <f>$C$9</f>
        <v>2022-23</v>
      </c>
      <c r="D2084" s="806" t="str">
        <f>$D$9</f>
        <v>2023-24</v>
      </c>
      <c r="E2084" s="807" t="str">
        <f>$E$9</f>
        <v>2022-23</v>
      </c>
    </row>
    <row r="2085" spans="1:5" ht="35.25" x14ac:dyDescent="0.5">
      <c r="A2085" s="808" t="s">
        <v>832</v>
      </c>
      <c r="B2085" s="815"/>
      <c r="C2085" s="816"/>
      <c r="D2085" s="816"/>
      <c r="E2085" s="810"/>
    </row>
    <row r="2086" spans="1:5" ht="35.25" x14ac:dyDescent="0.5">
      <c r="A2086" s="817"/>
      <c r="B2086" s="818"/>
      <c r="C2086" s="816"/>
      <c r="D2086" s="816"/>
      <c r="E2086" s="810"/>
    </row>
    <row r="2087" spans="1:5" ht="34.5" x14ac:dyDescent="0.45">
      <c r="A2087" s="819" t="s">
        <v>650</v>
      </c>
      <c r="B2087" s="820"/>
      <c r="C2087" s="820"/>
      <c r="D2087" s="820"/>
      <c r="E2087" s="821">
        <f t="shared" ref="E2087:E2102" si="112">D2087-C2087</f>
        <v>0</v>
      </c>
    </row>
    <row r="2088" spans="1:5" ht="34.5" x14ac:dyDescent="0.45">
      <c r="A2088" s="819" t="s">
        <v>651</v>
      </c>
      <c r="B2088" s="820"/>
      <c r="C2088" s="820"/>
      <c r="D2088" s="820"/>
      <c r="E2088" s="821">
        <f t="shared" si="112"/>
        <v>0</v>
      </c>
    </row>
    <row r="2089" spans="1:5" ht="34.5" x14ac:dyDescent="0.45">
      <c r="A2089" s="819" t="s">
        <v>652</v>
      </c>
      <c r="B2089" s="820"/>
      <c r="C2089" s="820"/>
      <c r="D2089" s="820"/>
      <c r="E2089" s="821">
        <f t="shared" si="112"/>
        <v>0</v>
      </c>
    </row>
    <row r="2090" spans="1:5" ht="35.25" x14ac:dyDescent="0.5">
      <c r="A2090" s="808" t="s">
        <v>181</v>
      </c>
      <c r="B2090" s="822">
        <f>SUM(B2087:B2089)</f>
        <v>0</v>
      </c>
      <c r="C2090" s="822">
        <f>SUM(C2087:C2089)</f>
        <v>0</v>
      </c>
      <c r="D2090" s="822">
        <f>SUM(D2087:D2089)</f>
        <v>0</v>
      </c>
      <c r="E2090" s="823">
        <f t="shared" si="112"/>
        <v>0</v>
      </c>
    </row>
    <row r="2091" spans="1:5" ht="34.5" x14ac:dyDescent="0.45">
      <c r="A2091" s="819" t="s">
        <v>182</v>
      </c>
      <c r="B2091" s="820"/>
      <c r="C2091" s="820"/>
      <c r="D2091" s="820"/>
      <c r="E2091" s="821">
        <f t="shared" si="112"/>
        <v>0</v>
      </c>
    </row>
    <row r="2092" spans="1:5" ht="34.5" x14ac:dyDescent="0.45">
      <c r="A2092" s="819" t="s">
        <v>183</v>
      </c>
      <c r="B2092" s="820">
        <v>14607.24</v>
      </c>
      <c r="C2092" s="820">
        <v>15107</v>
      </c>
      <c r="D2092" s="820">
        <v>500</v>
      </c>
      <c r="E2092" s="821">
        <f t="shared" si="112"/>
        <v>-14607</v>
      </c>
    </row>
    <row r="2093" spans="1:5" ht="34.5" x14ac:dyDescent="0.45">
      <c r="A2093" s="819" t="s">
        <v>184</v>
      </c>
      <c r="B2093" s="820">
        <v>44</v>
      </c>
      <c r="C2093" s="820">
        <v>44</v>
      </c>
      <c r="D2093" s="820"/>
      <c r="E2093" s="821">
        <f t="shared" si="112"/>
        <v>-44</v>
      </c>
    </row>
    <row r="2094" spans="1:5" ht="35.25" x14ac:dyDescent="0.5">
      <c r="A2094" s="808" t="s">
        <v>653</v>
      </c>
      <c r="B2094" s="822">
        <f>SUM(B2091:B2093)</f>
        <v>14651.24</v>
      </c>
      <c r="C2094" s="822">
        <f>SUM(C2091:C2093)</f>
        <v>15151</v>
      </c>
      <c r="D2094" s="822">
        <f>SUM(D2091:D2093)</f>
        <v>500</v>
      </c>
      <c r="E2094" s="823">
        <f t="shared" si="112"/>
        <v>-14651</v>
      </c>
    </row>
    <row r="2095" spans="1:5" ht="34.5" x14ac:dyDescent="0.45">
      <c r="A2095" s="819" t="s">
        <v>186</v>
      </c>
      <c r="B2095" s="820"/>
      <c r="C2095" s="820"/>
      <c r="D2095" s="820"/>
      <c r="E2095" s="821">
        <f t="shared" si="112"/>
        <v>0</v>
      </c>
    </row>
    <row r="2096" spans="1:5" ht="34.5" x14ac:dyDescent="0.45">
      <c r="A2096" s="819" t="s">
        <v>187</v>
      </c>
      <c r="B2096" s="820"/>
      <c r="C2096" s="820"/>
      <c r="D2096" s="820"/>
      <c r="E2096" s="821">
        <f t="shared" si="112"/>
        <v>0</v>
      </c>
    </row>
    <row r="2097" spans="1:5" ht="34.5" x14ac:dyDescent="0.45">
      <c r="A2097" s="819" t="s">
        <v>188</v>
      </c>
      <c r="B2097" s="820"/>
      <c r="C2097" s="820"/>
      <c r="D2097" s="820"/>
      <c r="E2097" s="821">
        <f t="shared" si="112"/>
        <v>0</v>
      </c>
    </row>
    <row r="2098" spans="1:5" ht="34.5" x14ac:dyDescent="0.45">
      <c r="A2098" s="819" t="s">
        <v>189</v>
      </c>
      <c r="B2098" s="820"/>
      <c r="C2098" s="820"/>
      <c r="D2098" s="820"/>
      <c r="E2098" s="821">
        <f t="shared" si="112"/>
        <v>0</v>
      </c>
    </row>
    <row r="2099" spans="1:5" ht="35.25" x14ac:dyDescent="0.5">
      <c r="A2099" s="808" t="s">
        <v>190</v>
      </c>
      <c r="B2099" s="822">
        <f>SUM(B2095:B2098)</f>
        <v>0</v>
      </c>
      <c r="C2099" s="822">
        <f>SUM(C2095:C2098)</f>
        <v>0</v>
      </c>
      <c r="D2099" s="822">
        <f>SUM(D2095:D2098)</f>
        <v>0</v>
      </c>
      <c r="E2099" s="823">
        <f t="shared" si="112"/>
        <v>0</v>
      </c>
    </row>
    <row r="2100" spans="1:5" ht="34.5" x14ac:dyDescent="0.45">
      <c r="A2100" s="819" t="s">
        <v>191</v>
      </c>
      <c r="B2100" s="820"/>
      <c r="C2100" s="820"/>
      <c r="D2100" s="820"/>
      <c r="E2100" s="821">
        <f t="shared" si="112"/>
        <v>0</v>
      </c>
    </row>
    <row r="2101" spans="1:5" ht="34.5" x14ac:dyDescent="0.45">
      <c r="A2101" s="819" t="s">
        <v>192</v>
      </c>
      <c r="B2101" s="820"/>
      <c r="C2101" s="820"/>
      <c r="D2101" s="820"/>
      <c r="E2101" s="821">
        <f t="shared" si="112"/>
        <v>0</v>
      </c>
    </row>
    <row r="2102" spans="1:5" ht="34.5" x14ac:dyDescent="0.45">
      <c r="A2102" s="819" t="s">
        <v>193</v>
      </c>
      <c r="B2102" s="820"/>
      <c r="C2102" s="820"/>
      <c r="D2102" s="820"/>
      <c r="E2102" s="821">
        <f t="shared" si="112"/>
        <v>0</v>
      </c>
    </row>
    <row r="2103" spans="1:5" ht="35.25" x14ac:dyDescent="0.5">
      <c r="A2103" s="808" t="s">
        <v>654</v>
      </c>
      <c r="B2103" s="822">
        <f>SUM(B2100:B2102)</f>
        <v>0</v>
      </c>
      <c r="C2103" s="822">
        <f>SUM(C2100:C2102)</f>
        <v>0</v>
      </c>
      <c r="D2103" s="822">
        <f>SUM(D2100:D2102)</f>
        <v>0</v>
      </c>
      <c r="E2103" s="823">
        <f>SUM(E2100:E2102)</f>
        <v>0</v>
      </c>
    </row>
    <row r="2104" spans="1:5" ht="35.25" x14ac:dyDescent="0.5">
      <c r="A2104" s="808" t="s">
        <v>114</v>
      </c>
      <c r="B2104" s="822"/>
      <c r="C2104" s="822"/>
      <c r="D2104" s="822"/>
      <c r="E2104" s="823"/>
    </row>
    <row r="2105" spans="1:5" ht="36" thickBot="1" x14ac:dyDescent="0.55000000000000004">
      <c r="A2105" s="824" t="s">
        <v>655</v>
      </c>
      <c r="B2105" s="825">
        <f>SUM(B2090,B2094,B2099,B2103)</f>
        <v>14651.24</v>
      </c>
      <c r="C2105" s="825">
        <f>SUM(C2090,C2094,C2099,C2103)</f>
        <v>15151</v>
      </c>
      <c r="D2105" s="825">
        <f>SUM(D2090,D2094,D2099,D2103)</f>
        <v>500</v>
      </c>
      <c r="E2105" s="826">
        <f>SUM(E2090,E2094,E2099,E2103)</f>
        <v>-14651</v>
      </c>
    </row>
    <row r="2106" spans="1:5" ht="35.25" x14ac:dyDescent="0.5">
      <c r="A2106" s="814"/>
      <c r="B2106" s="803" t="str">
        <f>$B$8</f>
        <v>ACTUAL</v>
      </c>
      <c r="C2106" s="803" t="str">
        <f>$C$8</f>
        <v>BUDGETED</v>
      </c>
      <c r="D2106" s="803" t="str">
        <f>$D$8</f>
        <v>BUDGETED</v>
      </c>
      <c r="E2106" s="804" t="str">
        <f>$E$8</f>
        <v>2023-24+/-</v>
      </c>
    </row>
    <row r="2107" spans="1:5" ht="35.25" x14ac:dyDescent="0.5">
      <c r="A2107" s="808" t="s">
        <v>833</v>
      </c>
      <c r="B2107" s="806" t="str">
        <f>$B$9</f>
        <v>2022-23</v>
      </c>
      <c r="C2107" s="806" t="str">
        <f>$C$9</f>
        <v>2022-23</v>
      </c>
      <c r="D2107" s="806" t="str">
        <f>$D$9</f>
        <v>2023-24</v>
      </c>
      <c r="E2107" s="807" t="str">
        <f>$E$9</f>
        <v>2022-23</v>
      </c>
    </row>
    <row r="2108" spans="1:5" ht="35.25" x14ac:dyDescent="0.5">
      <c r="A2108" s="808" t="s">
        <v>834</v>
      </c>
      <c r="B2108" s="815"/>
      <c r="C2108" s="816"/>
      <c r="D2108" s="816"/>
      <c r="E2108" s="810"/>
    </row>
    <row r="2109" spans="1:5" ht="35.25" x14ac:dyDescent="0.5">
      <c r="A2109" s="817"/>
      <c r="B2109" s="818"/>
      <c r="C2109" s="816"/>
      <c r="D2109" s="816"/>
      <c r="E2109" s="810"/>
    </row>
    <row r="2110" spans="1:5" ht="34.5" x14ac:dyDescent="0.45">
      <c r="A2110" s="819" t="s">
        <v>650</v>
      </c>
      <c r="B2110" s="820">
        <v>18740.650000000001</v>
      </c>
      <c r="C2110" s="820">
        <v>50899</v>
      </c>
      <c r="D2110" s="820">
        <v>96300</v>
      </c>
      <c r="E2110" s="821">
        <f t="shared" ref="E2110:E2125" si="113">D2110-C2110</f>
        <v>45401</v>
      </c>
    </row>
    <row r="2111" spans="1:5" ht="34.5" x14ac:dyDescent="0.45">
      <c r="A2111" s="819" t="s">
        <v>651</v>
      </c>
      <c r="B2111" s="820"/>
      <c r="C2111" s="820"/>
      <c r="D2111" s="820"/>
      <c r="E2111" s="821">
        <f t="shared" si="113"/>
        <v>0</v>
      </c>
    </row>
    <row r="2112" spans="1:5" ht="34.5" x14ac:dyDescent="0.45">
      <c r="A2112" s="819" t="s">
        <v>652</v>
      </c>
      <c r="B2112" s="820">
        <v>8282.5</v>
      </c>
      <c r="C2112" s="820">
        <v>33413</v>
      </c>
      <c r="D2112" s="820">
        <v>35293</v>
      </c>
      <c r="E2112" s="821">
        <f t="shared" si="113"/>
        <v>1880</v>
      </c>
    </row>
    <row r="2113" spans="1:5" ht="35.25" x14ac:dyDescent="0.5">
      <c r="A2113" s="808" t="s">
        <v>181</v>
      </c>
      <c r="B2113" s="822">
        <f>SUM(B2110:B2112)</f>
        <v>27023.15</v>
      </c>
      <c r="C2113" s="822">
        <f>SUM(C2110:C2112)</f>
        <v>84312</v>
      </c>
      <c r="D2113" s="822">
        <f>SUM(D2110:D2112)</f>
        <v>131593</v>
      </c>
      <c r="E2113" s="823">
        <f t="shared" si="113"/>
        <v>47281</v>
      </c>
    </row>
    <row r="2114" spans="1:5" ht="34.5" x14ac:dyDescent="0.45">
      <c r="A2114" s="819" t="s">
        <v>182</v>
      </c>
      <c r="B2114" s="820">
        <v>3606.7</v>
      </c>
      <c r="C2114" s="820">
        <v>3606</v>
      </c>
      <c r="D2114" s="820">
        <v>2329</v>
      </c>
      <c r="E2114" s="821">
        <f t="shared" si="113"/>
        <v>-1277</v>
      </c>
    </row>
    <row r="2115" spans="1:5" ht="34.5" x14ac:dyDescent="0.45">
      <c r="A2115" s="819" t="s">
        <v>183</v>
      </c>
      <c r="B2115" s="820">
        <v>693.9</v>
      </c>
      <c r="C2115" s="820">
        <v>4614</v>
      </c>
      <c r="D2115" s="820">
        <v>4614</v>
      </c>
      <c r="E2115" s="821">
        <f t="shared" si="113"/>
        <v>0</v>
      </c>
    </row>
    <row r="2116" spans="1:5" ht="34.5" x14ac:dyDescent="0.45">
      <c r="A2116" s="819" t="s">
        <v>184</v>
      </c>
      <c r="B2116" s="820">
        <v>54.89</v>
      </c>
      <c r="C2116" s="820">
        <v>197</v>
      </c>
      <c r="D2116" s="820">
        <v>197</v>
      </c>
      <c r="E2116" s="821">
        <f t="shared" si="113"/>
        <v>0</v>
      </c>
    </row>
    <row r="2117" spans="1:5" ht="35.25" x14ac:dyDescent="0.5">
      <c r="A2117" s="808" t="s">
        <v>653</v>
      </c>
      <c r="B2117" s="822">
        <f>SUM(B2114:B2116)</f>
        <v>4355.49</v>
      </c>
      <c r="C2117" s="822">
        <f>SUM(C2114:C2116)</f>
        <v>8417</v>
      </c>
      <c r="D2117" s="822">
        <f>SUM(D2114:D2116)</f>
        <v>7140</v>
      </c>
      <c r="E2117" s="823">
        <f t="shared" si="113"/>
        <v>-1277</v>
      </c>
    </row>
    <row r="2118" spans="1:5" ht="34.5" x14ac:dyDescent="0.45">
      <c r="A2118" s="819" t="s">
        <v>186</v>
      </c>
      <c r="B2118" s="820"/>
      <c r="C2118" s="820">
        <v>500</v>
      </c>
      <c r="D2118" s="820">
        <v>500</v>
      </c>
      <c r="E2118" s="821">
        <f t="shared" si="113"/>
        <v>0</v>
      </c>
    </row>
    <row r="2119" spans="1:5" ht="34.5" x14ac:dyDescent="0.45">
      <c r="A2119" s="819" t="s">
        <v>187</v>
      </c>
      <c r="B2119" s="820"/>
      <c r="C2119" s="820"/>
      <c r="D2119" s="820"/>
      <c r="E2119" s="821">
        <f t="shared" si="113"/>
        <v>0</v>
      </c>
    </row>
    <row r="2120" spans="1:5" ht="34.5" x14ac:dyDescent="0.45">
      <c r="A2120" s="819" t="s">
        <v>188</v>
      </c>
      <c r="B2120" s="820"/>
      <c r="C2120" s="820"/>
      <c r="D2120" s="820"/>
      <c r="E2120" s="821">
        <f t="shared" si="113"/>
        <v>0</v>
      </c>
    </row>
    <row r="2121" spans="1:5" ht="34.5" x14ac:dyDescent="0.45">
      <c r="A2121" s="819" t="s">
        <v>189</v>
      </c>
      <c r="B2121" s="820"/>
      <c r="C2121" s="820"/>
      <c r="D2121" s="820"/>
      <c r="E2121" s="821">
        <f t="shared" si="113"/>
        <v>0</v>
      </c>
    </row>
    <row r="2122" spans="1:5" ht="35.25" x14ac:dyDescent="0.5">
      <c r="A2122" s="808" t="s">
        <v>190</v>
      </c>
      <c r="B2122" s="822">
        <f>SUM(B2118:B2121)</f>
        <v>0</v>
      </c>
      <c r="C2122" s="822">
        <f>SUM(C2118:C2121)</f>
        <v>500</v>
      </c>
      <c r="D2122" s="822">
        <f>SUM(D2118:D2121)</f>
        <v>500</v>
      </c>
      <c r="E2122" s="823">
        <f t="shared" si="113"/>
        <v>0</v>
      </c>
    </row>
    <row r="2123" spans="1:5" ht="34.5" x14ac:dyDescent="0.45">
      <c r="A2123" s="819" t="s">
        <v>191</v>
      </c>
      <c r="B2123" s="820">
        <v>617.54999999999995</v>
      </c>
      <c r="C2123" s="820">
        <f>1290+2188</f>
        <v>3478</v>
      </c>
      <c r="D2123" s="820">
        <f>672+2188</f>
        <v>2860</v>
      </c>
      <c r="E2123" s="821">
        <f t="shared" si="113"/>
        <v>-618</v>
      </c>
    </row>
    <row r="2124" spans="1:5" ht="34.5" x14ac:dyDescent="0.45">
      <c r="A2124" s="819" t="s">
        <v>192</v>
      </c>
      <c r="B2124" s="820"/>
      <c r="C2124" s="820"/>
      <c r="D2124" s="820"/>
      <c r="E2124" s="821">
        <f t="shared" si="113"/>
        <v>0</v>
      </c>
    </row>
    <row r="2125" spans="1:5" ht="34.5" x14ac:dyDescent="0.45">
      <c r="A2125" s="819" t="s">
        <v>193</v>
      </c>
      <c r="B2125" s="820"/>
      <c r="C2125" s="820"/>
      <c r="D2125" s="820"/>
      <c r="E2125" s="821">
        <f t="shared" si="113"/>
        <v>0</v>
      </c>
    </row>
    <row r="2126" spans="1:5" ht="35.25" x14ac:dyDescent="0.5">
      <c r="A2126" s="808" t="s">
        <v>654</v>
      </c>
      <c r="B2126" s="822">
        <f>SUM(B2123:B2125)</f>
        <v>617.54999999999995</v>
      </c>
      <c r="C2126" s="822">
        <f>SUM(C2123:C2125)</f>
        <v>3478</v>
      </c>
      <c r="D2126" s="822">
        <f>SUM(D2123:D2125)</f>
        <v>2860</v>
      </c>
      <c r="E2126" s="823">
        <f>SUM(E2123:E2125)</f>
        <v>-618</v>
      </c>
    </row>
    <row r="2127" spans="1:5" ht="35.25" x14ac:dyDescent="0.5">
      <c r="A2127" s="808" t="s">
        <v>114</v>
      </c>
      <c r="B2127" s="822"/>
      <c r="C2127" s="822"/>
      <c r="D2127" s="822"/>
      <c r="E2127" s="823"/>
    </row>
    <row r="2128" spans="1:5" ht="36" thickBot="1" x14ac:dyDescent="0.55000000000000004">
      <c r="A2128" s="824" t="s">
        <v>655</v>
      </c>
      <c r="B2128" s="825">
        <f>SUM(B2113,B2117,B2122,B2126)</f>
        <v>31996.19</v>
      </c>
      <c r="C2128" s="825">
        <f>SUM(C2113,C2117,C2122,C2126)</f>
        <v>96707</v>
      </c>
      <c r="D2128" s="825">
        <f>SUM(D2113,D2117,D2122,D2126)</f>
        <v>142093</v>
      </c>
      <c r="E2128" s="826">
        <f>SUM(E2113,E2117,E2122,E2126)</f>
        <v>45386</v>
      </c>
    </row>
    <row r="2129" spans="1:5" ht="35.25" x14ac:dyDescent="0.5">
      <c r="A2129" s="814"/>
      <c r="B2129" s="803" t="str">
        <f>$B$8</f>
        <v>ACTUAL</v>
      </c>
      <c r="C2129" s="803" t="str">
        <f>$C$8</f>
        <v>BUDGETED</v>
      </c>
      <c r="D2129" s="803" t="str">
        <f>$D$8</f>
        <v>BUDGETED</v>
      </c>
      <c r="E2129" s="804" t="str">
        <f>$E$8</f>
        <v>2023-24+/-</v>
      </c>
    </row>
    <row r="2130" spans="1:5" ht="35.25" x14ac:dyDescent="0.5">
      <c r="A2130" s="808" t="s">
        <v>835</v>
      </c>
      <c r="B2130" s="806" t="str">
        <f>$B$9</f>
        <v>2022-23</v>
      </c>
      <c r="C2130" s="806" t="str">
        <f>$C$9</f>
        <v>2022-23</v>
      </c>
      <c r="D2130" s="806" t="str">
        <f>$D$9</f>
        <v>2023-24</v>
      </c>
      <c r="E2130" s="807" t="str">
        <f>$E$9</f>
        <v>2022-23</v>
      </c>
    </row>
    <row r="2131" spans="1:5" ht="35.25" x14ac:dyDescent="0.5">
      <c r="A2131" s="808" t="s">
        <v>836</v>
      </c>
      <c r="B2131" s="815"/>
      <c r="C2131" s="816"/>
      <c r="D2131" s="816"/>
      <c r="E2131" s="810"/>
    </row>
    <row r="2132" spans="1:5" ht="35.25" x14ac:dyDescent="0.5">
      <c r="A2132" s="817"/>
      <c r="B2132" s="818"/>
      <c r="C2132" s="816"/>
      <c r="D2132" s="816"/>
      <c r="E2132" s="810"/>
    </row>
    <row r="2133" spans="1:5" ht="34.5" x14ac:dyDescent="0.45">
      <c r="A2133" s="819" t="s">
        <v>650</v>
      </c>
      <c r="B2133" s="820"/>
      <c r="C2133" s="820"/>
      <c r="D2133" s="820"/>
      <c r="E2133" s="821">
        <f t="shared" ref="E2133:E2148" si="114">D2133-C2133</f>
        <v>0</v>
      </c>
    </row>
    <row r="2134" spans="1:5" ht="34.5" x14ac:dyDescent="0.45">
      <c r="A2134" s="819" t="s">
        <v>651</v>
      </c>
      <c r="B2134" s="820"/>
      <c r="C2134" s="820"/>
      <c r="D2134" s="820"/>
      <c r="E2134" s="821">
        <f t="shared" si="114"/>
        <v>0</v>
      </c>
    </row>
    <row r="2135" spans="1:5" ht="34.5" x14ac:dyDescent="0.45">
      <c r="A2135" s="819" t="s">
        <v>652</v>
      </c>
      <c r="B2135" s="820"/>
      <c r="C2135" s="820"/>
      <c r="D2135" s="820"/>
      <c r="E2135" s="821">
        <f t="shared" si="114"/>
        <v>0</v>
      </c>
    </row>
    <row r="2136" spans="1:5" ht="35.25" x14ac:dyDescent="0.5">
      <c r="A2136" s="808" t="s">
        <v>181</v>
      </c>
      <c r="B2136" s="822">
        <f>SUM(B2133:B2135)</f>
        <v>0</v>
      </c>
      <c r="C2136" s="822">
        <f>SUM(C2133:C2135)</f>
        <v>0</v>
      </c>
      <c r="D2136" s="822">
        <f>SUM(D2133:D2135)</f>
        <v>0</v>
      </c>
      <c r="E2136" s="823">
        <f t="shared" si="114"/>
        <v>0</v>
      </c>
    </row>
    <row r="2137" spans="1:5" ht="34.5" x14ac:dyDescent="0.45">
      <c r="A2137" s="819" t="s">
        <v>182</v>
      </c>
      <c r="B2137" s="820">
        <v>3129.08</v>
      </c>
      <c r="C2137" s="820">
        <v>3385</v>
      </c>
      <c r="D2137" s="820">
        <v>4300</v>
      </c>
      <c r="E2137" s="821">
        <f t="shared" si="114"/>
        <v>915</v>
      </c>
    </row>
    <row r="2138" spans="1:5" ht="34.5" x14ac:dyDescent="0.45">
      <c r="A2138" s="819" t="s">
        <v>183</v>
      </c>
      <c r="B2138" s="820">
        <v>2113.16</v>
      </c>
      <c r="C2138" s="820">
        <v>2115</v>
      </c>
      <c r="D2138" s="820">
        <v>700</v>
      </c>
      <c r="E2138" s="821">
        <f t="shared" si="114"/>
        <v>-1415</v>
      </c>
    </row>
    <row r="2139" spans="1:5" ht="34.5" x14ac:dyDescent="0.45">
      <c r="A2139" s="819" t="s">
        <v>184</v>
      </c>
      <c r="B2139" s="820">
        <v>183.19</v>
      </c>
      <c r="C2139" s="820">
        <v>183</v>
      </c>
      <c r="D2139" s="820">
        <v>500</v>
      </c>
      <c r="E2139" s="821">
        <f t="shared" si="114"/>
        <v>317</v>
      </c>
    </row>
    <row r="2140" spans="1:5" ht="35.25" x14ac:dyDescent="0.5">
      <c r="A2140" s="808" t="s">
        <v>653</v>
      </c>
      <c r="B2140" s="822">
        <f>SUM(B2137:B2139)</f>
        <v>5425.4299999999994</v>
      </c>
      <c r="C2140" s="822">
        <f>SUM(C2137:C2139)</f>
        <v>5683</v>
      </c>
      <c r="D2140" s="822">
        <f>SUM(D2137:D2139)</f>
        <v>5500</v>
      </c>
      <c r="E2140" s="823">
        <f t="shared" si="114"/>
        <v>-183</v>
      </c>
    </row>
    <row r="2141" spans="1:5" ht="34.5" x14ac:dyDescent="0.45">
      <c r="A2141" s="819" t="s">
        <v>186</v>
      </c>
      <c r="B2141" s="820"/>
      <c r="C2141" s="820"/>
      <c r="D2141" s="820"/>
      <c r="E2141" s="821">
        <f t="shared" si="114"/>
        <v>0</v>
      </c>
    </row>
    <row r="2142" spans="1:5" ht="34.5" x14ac:dyDescent="0.45">
      <c r="A2142" s="819" t="s">
        <v>187</v>
      </c>
      <c r="B2142" s="820"/>
      <c r="C2142" s="820"/>
      <c r="D2142" s="820"/>
      <c r="E2142" s="821">
        <f t="shared" si="114"/>
        <v>0</v>
      </c>
    </row>
    <row r="2143" spans="1:5" ht="34.5" x14ac:dyDescent="0.45">
      <c r="A2143" s="819" t="s">
        <v>188</v>
      </c>
      <c r="B2143" s="820"/>
      <c r="C2143" s="820"/>
      <c r="D2143" s="820"/>
      <c r="E2143" s="821">
        <f t="shared" si="114"/>
        <v>0</v>
      </c>
    </row>
    <row r="2144" spans="1:5" ht="34.5" x14ac:dyDescent="0.45">
      <c r="A2144" s="819" t="s">
        <v>189</v>
      </c>
      <c r="B2144" s="820"/>
      <c r="C2144" s="820"/>
      <c r="D2144" s="820"/>
      <c r="E2144" s="821">
        <f t="shared" si="114"/>
        <v>0</v>
      </c>
    </row>
    <row r="2145" spans="1:5" ht="35.25" x14ac:dyDescent="0.5">
      <c r="A2145" s="808" t="s">
        <v>190</v>
      </c>
      <c r="B2145" s="822">
        <f>SUM(B2141:B2144)</f>
        <v>0</v>
      </c>
      <c r="C2145" s="822">
        <f>SUM(C2141:C2144)</f>
        <v>0</v>
      </c>
      <c r="D2145" s="822">
        <f>SUM(D2141:D2144)</f>
        <v>0</v>
      </c>
      <c r="E2145" s="823">
        <f t="shared" si="114"/>
        <v>0</v>
      </c>
    </row>
    <row r="2146" spans="1:5" ht="34.5" x14ac:dyDescent="0.45">
      <c r="A2146" s="819" t="s">
        <v>191</v>
      </c>
      <c r="B2146" s="820"/>
      <c r="C2146" s="820"/>
      <c r="D2146" s="820"/>
      <c r="E2146" s="821">
        <f t="shared" si="114"/>
        <v>0</v>
      </c>
    </row>
    <row r="2147" spans="1:5" ht="34.5" x14ac:dyDescent="0.45">
      <c r="A2147" s="819" t="s">
        <v>192</v>
      </c>
      <c r="B2147" s="820"/>
      <c r="C2147" s="820"/>
      <c r="D2147" s="820"/>
      <c r="E2147" s="821">
        <f t="shared" si="114"/>
        <v>0</v>
      </c>
    </row>
    <row r="2148" spans="1:5" ht="34.5" x14ac:dyDescent="0.45">
      <c r="A2148" s="819" t="s">
        <v>193</v>
      </c>
      <c r="B2148" s="820"/>
      <c r="C2148" s="820"/>
      <c r="D2148" s="820"/>
      <c r="E2148" s="821">
        <f t="shared" si="114"/>
        <v>0</v>
      </c>
    </row>
    <row r="2149" spans="1:5" ht="35.25" x14ac:dyDescent="0.5">
      <c r="A2149" s="808" t="s">
        <v>654</v>
      </c>
      <c r="B2149" s="822">
        <f>SUM(B2146:B2148)</f>
        <v>0</v>
      </c>
      <c r="C2149" s="822">
        <f>SUM(C2146:C2148)</f>
        <v>0</v>
      </c>
      <c r="D2149" s="822">
        <f>SUM(D2146:D2148)</f>
        <v>0</v>
      </c>
      <c r="E2149" s="823">
        <f>SUM(E2146:E2148)</f>
        <v>0</v>
      </c>
    </row>
    <row r="2150" spans="1:5" ht="35.25" x14ac:dyDescent="0.5">
      <c r="A2150" s="808" t="s">
        <v>114</v>
      </c>
      <c r="B2150" s="822"/>
      <c r="C2150" s="822"/>
      <c r="D2150" s="822"/>
      <c r="E2150" s="823"/>
    </row>
    <row r="2151" spans="1:5" ht="36" thickBot="1" x14ac:dyDescent="0.55000000000000004">
      <c r="A2151" s="824" t="s">
        <v>655</v>
      </c>
      <c r="B2151" s="825">
        <f>SUM(B2136,B2140,B2145,B2149)</f>
        <v>5425.4299999999994</v>
      </c>
      <c r="C2151" s="825">
        <f>SUM(C2136,C2140,C2145,C2149)</f>
        <v>5683</v>
      </c>
      <c r="D2151" s="825">
        <f>SUM(D2136,D2140,D2145,D2149)</f>
        <v>5500</v>
      </c>
      <c r="E2151" s="826">
        <f>SUM(E2136,E2140,E2145,E2149)</f>
        <v>-183</v>
      </c>
    </row>
    <row r="2152" spans="1:5" ht="35.25" x14ac:dyDescent="0.5">
      <c r="A2152" s="814"/>
      <c r="B2152" s="803" t="str">
        <f>$B$8</f>
        <v>ACTUAL</v>
      </c>
      <c r="C2152" s="803" t="str">
        <f>$C$8</f>
        <v>BUDGETED</v>
      </c>
      <c r="D2152" s="803" t="str">
        <f>$D$8</f>
        <v>BUDGETED</v>
      </c>
      <c r="E2152" s="804" t="str">
        <f>$E$8</f>
        <v>2023-24+/-</v>
      </c>
    </row>
    <row r="2153" spans="1:5" ht="35.25" x14ac:dyDescent="0.5">
      <c r="A2153" s="808" t="s">
        <v>837</v>
      </c>
      <c r="B2153" s="806" t="str">
        <f>$B$9</f>
        <v>2022-23</v>
      </c>
      <c r="C2153" s="806" t="str">
        <f>$C$9</f>
        <v>2022-23</v>
      </c>
      <c r="D2153" s="806" t="str">
        <f>$D$9</f>
        <v>2023-24</v>
      </c>
      <c r="E2153" s="807" t="str">
        <f>$E$9</f>
        <v>2022-23</v>
      </c>
    </row>
    <row r="2154" spans="1:5" ht="35.25" x14ac:dyDescent="0.5">
      <c r="A2154" s="808" t="s">
        <v>838</v>
      </c>
      <c r="B2154" s="815"/>
      <c r="C2154" s="816"/>
      <c r="D2154" s="816"/>
      <c r="E2154" s="810"/>
    </row>
    <row r="2155" spans="1:5" ht="35.25" x14ac:dyDescent="0.5">
      <c r="A2155" s="817"/>
      <c r="B2155" s="818"/>
      <c r="C2155" s="816"/>
      <c r="D2155" s="816"/>
      <c r="E2155" s="810"/>
    </row>
    <row r="2156" spans="1:5" ht="34.5" x14ac:dyDescent="0.45">
      <c r="A2156" s="819" t="s">
        <v>650</v>
      </c>
      <c r="B2156" s="820">
        <v>402859.61</v>
      </c>
      <c r="C2156" s="820">
        <v>402860</v>
      </c>
      <c r="D2156" s="820">
        <v>434321</v>
      </c>
      <c r="E2156" s="821">
        <f t="shared" ref="E2156:E2171" si="115">D2156-C2156</f>
        <v>31461</v>
      </c>
    </row>
    <row r="2157" spans="1:5" ht="34.5" x14ac:dyDescent="0.45">
      <c r="A2157" s="819" t="s">
        <v>651</v>
      </c>
      <c r="B2157" s="820"/>
      <c r="C2157" s="820"/>
      <c r="D2157" s="820"/>
      <c r="E2157" s="821">
        <f t="shared" si="115"/>
        <v>0</v>
      </c>
    </row>
    <row r="2158" spans="1:5" ht="34.5" x14ac:dyDescent="0.45">
      <c r="A2158" s="819" t="s">
        <v>652</v>
      </c>
      <c r="B2158" s="820">
        <v>152121.29999999999</v>
      </c>
      <c r="C2158" s="820">
        <v>152122</v>
      </c>
      <c r="D2158" s="820">
        <v>159381</v>
      </c>
      <c r="E2158" s="821">
        <f t="shared" si="115"/>
        <v>7259</v>
      </c>
    </row>
    <row r="2159" spans="1:5" ht="35.25" x14ac:dyDescent="0.5">
      <c r="A2159" s="808" t="s">
        <v>181</v>
      </c>
      <c r="B2159" s="822">
        <f>SUM(B2156:B2158)</f>
        <v>554980.90999999992</v>
      </c>
      <c r="C2159" s="822">
        <f>SUM(C2156:C2158)</f>
        <v>554982</v>
      </c>
      <c r="D2159" s="822">
        <f>SUM(D2156:D2158)</f>
        <v>593702</v>
      </c>
      <c r="E2159" s="823">
        <f t="shared" si="115"/>
        <v>38720</v>
      </c>
    </row>
    <row r="2160" spans="1:5" ht="34.5" x14ac:dyDescent="0.45">
      <c r="A2160" s="819" t="s">
        <v>182</v>
      </c>
      <c r="B2160" s="820">
        <v>2744.5</v>
      </c>
      <c r="C2160" s="820">
        <v>2744</v>
      </c>
      <c r="D2160" s="820">
        <v>1345</v>
      </c>
      <c r="E2160" s="821">
        <f t="shared" si="115"/>
        <v>-1399</v>
      </c>
    </row>
    <row r="2161" spans="1:5" ht="34.5" x14ac:dyDescent="0.45">
      <c r="A2161" s="819" t="s">
        <v>183</v>
      </c>
      <c r="B2161" s="820">
        <v>16023.58</v>
      </c>
      <c r="C2161" s="820">
        <v>16573</v>
      </c>
      <c r="D2161" s="820">
        <v>6335</v>
      </c>
      <c r="E2161" s="821">
        <f t="shared" si="115"/>
        <v>-10238</v>
      </c>
    </row>
    <row r="2162" spans="1:5" ht="34.5" x14ac:dyDescent="0.45">
      <c r="A2162" s="819" t="s">
        <v>184</v>
      </c>
      <c r="B2162" s="820">
        <v>1717.34</v>
      </c>
      <c r="C2162" s="820">
        <v>1718</v>
      </c>
      <c r="D2162" s="820">
        <v>17677</v>
      </c>
      <c r="E2162" s="821">
        <f t="shared" si="115"/>
        <v>15959</v>
      </c>
    </row>
    <row r="2163" spans="1:5" ht="35.25" x14ac:dyDescent="0.5">
      <c r="A2163" s="808" t="s">
        <v>653</v>
      </c>
      <c r="B2163" s="822">
        <f>SUM(B2160:B2162)</f>
        <v>20485.420000000002</v>
      </c>
      <c r="C2163" s="822">
        <f>SUM(C2160:C2162)</f>
        <v>21035</v>
      </c>
      <c r="D2163" s="822">
        <f>SUM(D2160:D2162)</f>
        <v>25357</v>
      </c>
      <c r="E2163" s="823">
        <f t="shared" si="115"/>
        <v>4322</v>
      </c>
    </row>
    <row r="2164" spans="1:5" ht="34.5" x14ac:dyDescent="0.45">
      <c r="A2164" s="819" t="s">
        <v>186</v>
      </c>
      <c r="B2164" s="820"/>
      <c r="C2164" s="820">
        <v>375</v>
      </c>
      <c r="D2164" s="820">
        <v>375</v>
      </c>
      <c r="E2164" s="821">
        <f t="shared" si="115"/>
        <v>0</v>
      </c>
    </row>
    <row r="2165" spans="1:5" ht="34.5" x14ac:dyDescent="0.45">
      <c r="A2165" s="819" t="s">
        <v>187</v>
      </c>
      <c r="B2165" s="820">
        <v>7320</v>
      </c>
      <c r="C2165" s="820">
        <v>7321</v>
      </c>
      <c r="D2165" s="820"/>
      <c r="E2165" s="821">
        <f t="shared" si="115"/>
        <v>-7321</v>
      </c>
    </row>
    <row r="2166" spans="1:5" ht="34.5" x14ac:dyDescent="0.45">
      <c r="A2166" s="819" t="s">
        <v>188</v>
      </c>
      <c r="B2166" s="820"/>
      <c r="C2166" s="820"/>
      <c r="D2166" s="820"/>
      <c r="E2166" s="821">
        <f t="shared" si="115"/>
        <v>0</v>
      </c>
    </row>
    <row r="2167" spans="1:5" ht="34.5" x14ac:dyDescent="0.45">
      <c r="A2167" s="819" t="s">
        <v>189</v>
      </c>
      <c r="B2167" s="820"/>
      <c r="C2167" s="820"/>
      <c r="D2167" s="820"/>
      <c r="E2167" s="821">
        <f t="shared" si="115"/>
        <v>0</v>
      </c>
    </row>
    <row r="2168" spans="1:5" ht="35.25" x14ac:dyDescent="0.5">
      <c r="A2168" s="808" t="s">
        <v>190</v>
      </c>
      <c r="B2168" s="822">
        <f>SUM(B2164:B2167)</f>
        <v>7320</v>
      </c>
      <c r="C2168" s="822">
        <f>SUM(C2164:C2167)</f>
        <v>7696</v>
      </c>
      <c r="D2168" s="822">
        <f>SUM(D2164:D2167)</f>
        <v>375</v>
      </c>
      <c r="E2168" s="823">
        <f t="shared" si="115"/>
        <v>-7321</v>
      </c>
    </row>
    <row r="2169" spans="1:5" ht="34.5" x14ac:dyDescent="0.45">
      <c r="A2169" s="819" t="s">
        <v>191</v>
      </c>
      <c r="B2169" s="820">
        <f>4916+1497.86</f>
        <v>6413.86</v>
      </c>
      <c r="C2169" s="820">
        <f>5078+1839</f>
        <v>6917</v>
      </c>
      <c r="D2169" s="820">
        <f>19335+1078</f>
        <v>20413</v>
      </c>
      <c r="E2169" s="821">
        <f t="shared" si="115"/>
        <v>13496</v>
      </c>
    </row>
    <row r="2170" spans="1:5" ht="34.5" x14ac:dyDescent="0.45">
      <c r="A2170" s="819" t="s">
        <v>192</v>
      </c>
      <c r="B2170" s="820"/>
      <c r="C2170" s="820"/>
      <c r="D2170" s="820"/>
      <c r="E2170" s="821">
        <f t="shared" si="115"/>
        <v>0</v>
      </c>
    </row>
    <row r="2171" spans="1:5" ht="34.5" x14ac:dyDescent="0.45">
      <c r="A2171" s="819" t="s">
        <v>193</v>
      </c>
      <c r="B2171" s="820"/>
      <c r="C2171" s="820"/>
      <c r="D2171" s="820"/>
      <c r="E2171" s="821">
        <f t="shared" si="115"/>
        <v>0</v>
      </c>
    </row>
    <row r="2172" spans="1:5" ht="35.25" x14ac:dyDescent="0.5">
      <c r="A2172" s="808" t="s">
        <v>654</v>
      </c>
      <c r="B2172" s="822">
        <f>SUM(B2169:B2171)</f>
        <v>6413.86</v>
      </c>
      <c r="C2172" s="822">
        <f>SUM(C2169:C2171)</f>
        <v>6917</v>
      </c>
      <c r="D2172" s="822">
        <f>SUM(D2169:D2171)</f>
        <v>20413</v>
      </c>
      <c r="E2172" s="823">
        <f>SUM(E2169:E2171)</f>
        <v>13496</v>
      </c>
    </row>
    <row r="2173" spans="1:5" ht="35.25" x14ac:dyDescent="0.5">
      <c r="A2173" s="808" t="s">
        <v>114</v>
      </c>
      <c r="B2173" s="822"/>
      <c r="C2173" s="822"/>
      <c r="D2173" s="822"/>
      <c r="E2173" s="823"/>
    </row>
    <row r="2174" spans="1:5" ht="36" thickBot="1" x14ac:dyDescent="0.55000000000000004">
      <c r="A2174" s="824" t="s">
        <v>655</v>
      </c>
      <c r="B2174" s="825">
        <f>SUM(B2159,B2163,B2168,B2172)</f>
        <v>589200.18999999994</v>
      </c>
      <c r="C2174" s="825">
        <f>SUM(C2159,C2163,C2168,C2172)</f>
        <v>590630</v>
      </c>
      <c r="D2174" s="825">
        <f>SUM(D2159,D2163,D2168,D2172)</f>
        <v>639847</v>
      </c>
      <c r="E2174" s="826">
        <f>SUM(E2159,E2163,E2168,E2172)</f>
        <v>49217</v>
      </c>
    </row>
    <row r="2175" spans="1:5" ht="35.25" x14ac:dyDescent="0.5">
      <c r="A2175" s="814"/>
      <c r="B2175" s="803" t="str">
        <f>$B$8</f>
        <v>ACTUAL</v>
      </c>
      <c r="C2175" s="803" t="str">
        <f>$C$8</f>
        <v>BUDGETED</v>
      </c>
      <c r="D2175" s="803" t="str">
        <f>$D$8</f>
        <v>BUDGETED</v>
      </c>
      <c r="E2175" s="804" t="str">
        <f>$E$8</f>
        <v>2023-24+/-</v>
      </c>
    </row>
    <row r="2176" spans="1:5" ht="35.25" x14ac:dyDescent="0.5">
      <c r="A2176" s="808" t="s">
        <v>839</v>
      </c>
      <c r="B2176" s="806" t="str">
        <f>$B$9</f>
        <v>2022-23</v>
      </c>
      <c r="C2176" s="806" t="str">
        <f>$C$9</f>
        <v>2022-23</v>
      </c>
      <c r="D2176" s="806" t="str">
        <f>$D$9</f>
        <v>2023-24</v>
      </c>
      <c r="E2176" s="807" t="str">
        <f>$E$9</f>
        <v>2022-23</v>
      </c>
    </row>
    <row r="2177" spans="1:5" ht="35.25" x14ac:dyDescent="0.5">
      <c r="A2177" s="808" t="s">
        <v>840</v>
      </c>
      <c r="B2177" s="815"/>
      <c r="C2177" s="816"/>
      <c r="D2177" s="816"/>
      <c r="E2177" s="810"/>
    </row>
    <row r="2178" spans="1:5" ht="35.25" x14ac:dyDescent="0.5">
      <c r="A2178" s="817"/>
      <c r="B2178" s="818"/>
      <c r="C2178" s="816"/>
      <c r="D2178" s="816"/>
      <c r="E2178" s="810"/>
    </row>
    <row r="2179" spans="1:5" ht="34.5" x14ac:dyDescent="0.45">
      <c r="A2179" s="819" t="s">
        <v>650</v>
      </c>
      <c r="B2179" s="820"/>
      <c r="C2179" s="820"/>
      <c r="D2179" s="820"/>
      <c r="E2179" s="821">
        <f>D2179-C2179</f>
        <v>0</v>
      </c>
    </row>
    <row r="2180" spans="1:5" ht="34.5" x14ac:dyDescent="0.45">
      <c r="A2180" s="819" t="s">
        <v>651</v>
      </c>
      <c r="B2180" s="820"/>
      <c r="C2180" s="820"/>
      <c r="D2180" s="820"/>
      <c r="E2180" s="821">
        <f>D2180-C2180</f>
        <v>0</v>
      </c>
    </row>
    <row r="2181" spans="1:5" ht="34.5" x14ac:dyDescent="0.45">
      <c r="A2181" s="819" t="s">
        <v>652</v>
      </c>
      <c r="B2181" s="820"/>
      <c r="C2181" s="820"/>
      <c r="D2181" s="820"/>
      <c r="E2181" s="821">
        <f>D2181-C2181</f>
        <v>0</v>
      </c>
    </row>
    <row r="2182" spans="1:5" ht="35.25" x14ac:dyDescent="0.5">
      <c r="A2182" s="808" t="s">
        <v>181</v>
      </c>
      <c r="B2182" s="822">
        <f>SUM(B2179:B2181)</f>
        <v>0</v>
      </c>
      <c r="C2182" s="822">
        <f>SUM(C2179:C2181)</f>
        <v>0</v>
      </c>
      <c r="D2182" s="822">
        <f>SUM(D2179:D2181)</f>
        <v>0</v>
      </c>
      <c r="E2182" s="823">
        <f t="shared" ref="E2182" si="116">D2182-C2182</f>
        <v>0</v>
      </c>
    </row>
    <row r="2183" spans="1:5" ht="34.5" x14ac:dyDescent="0.45">
      <c r="A2183" s="819" t="s">
        <v>182</v>
      </c>
      <c r="B2183" s="820"/>
      <c r="C2183" s="820"/>
      <c r="D2183" s="820"/>
      <c r="E2183" s="821">
        <f>D2183-C2183</f>
        <v>0</v>
      </c>
    </row>
    <row r="2184" spans="1:5" ht="34.5" x14ac:dyDescent="0.45">
      <c r="A2184" s="819" t="s">
        <v>183</v>
      </c>
      <c r="B2184" s="820">
        <v>13346.78</v>
      </c>
      <c r="C2184" s="820">
        <v>13346</v>
      </c>
      <c r="D2184" s="820">
        <v>50877</v>
      </c>
      <c r="E2184" s="821">
        <f>D2184-C2184</f>
        <v>37531</v>
      </c>
    </row>
    <row r="2185" spans="1:5" ht="34.5" x14ac:dyDescent="0.45">
      <c r="A2185" s="819" t="s">
        <v>184</v>
      </c>
      <c r="B2185" s="820">
        <v>3460.32</v>
      </c>
      <c r="C2185" s="820">
        <v>3460</v>
      </c>
      <c r="D2185" s="820">
        <v>2000</v>
      </c>
      <c r="E2185" s="821">
        <f>D2185-C2185</f>
        <v>-1460</v>
      </c>
    </row>
    <row r="2186" spans="1:5" ht="35.25" x14ac:dyDescent="0.5">
      <c r="A2186" s="808" t="s">
        <v>653</v>
      </c>
      <c r="B2186" s="822">
        <f>SUM(B2183:B2185)</f>
        <v>16807.100000000002</v>
      </c>
      <c r="C2186" s="822">
        <f>SUM(C2183:C2185)</f>
        <v>16806</v>
      </c>
      <c r="D2186" s="822">
        <f>SUM(D2183:D2185)</f>
        <v>52877</v>
      </c>
      <c r="E2186" s="823">
        <f t="shared" ref="E2186" si="117">D2186-C2186</f>
        <v>36071</v>
      </c>
    </row>
    <row r="2187" spans="1:5" ht="34.5" x14ac:dyDescent="0.45">
      <c r="A2187" s="819" t="s">
        <v>186</v>
      </c>
      <c r="B2187" s="820"/>
      <c r="C2187" s="820"/>
      <c r="D2187" s="820"/>
      <c r="E2187" s="821">
        <f>D2187-C2187</f>
        <v>0</v>
      </c>
    </row>
    <row r="2188" spans="1:5" ht="34.5" x14ac:dyDescent="0.45">
      <c r="A2188" s="819" t="s">
        <v>187</v>
      </c>
      <c r="B2188" s="820"/>
      <c r="C2188" s="820"/>
      <c r="D2188" s="820"/>
      <c r="E2188" s="821">
        <f>D2188-C2188</f>
        <v>0</v>
      </c>
    </row>
    <row r="2189" spans="1:5" ht="34.5" x14ac:dyDescent="0.45">
      <c r="A2189" s="819" t="s">
        <v>188</v>
      </c>
      <c r="B2189" s="820"/>
      <c r="C2189" s="820"/>
      <c r="D2189" s="820"/>
      <c r="E2189" s="821">
        <f>D2189-C2189</f>
        <v>0</v>
      </c>
    </row>
    <row r="2190" spans="1:5" ht="34.5" x14ac:dyDescent="0.45">
      <c r="A2190" s="819" t="s">
        <v>189</v>
      </c>
      <c r="B2190" s="820"/>
      <c r="C2190" s="820"/>
      <c r="D2190" s="820"/>
      <c r="E2190" s="821">
        <f>D2190-C2190</f>
        <v>0</v>
      </c>
    </row>
    <row r="2191" spans="1:5" ht="35.25" x14ac:dyDescent="0.5">
      <c r="A2191" s="808" t="s">
        <v>190</v>
      </c>
      <c r="B2191" s="822">
        <f>SUM(B2187:B2190)</f>
        <v>0</v>
      </c>
      <c r="C2191" s="822">
        <f>SUM(C2187:C2190)</f>
        <v>0</v>
      </c>
      <c r="D2191" s="822">
        <f>SUM(D2187:D2190)</f>
        <v>0</v>
      </c>
      <c r="E2191" s="823">
        <f t="shared" ref="E2191:E2193" si="118">D2191-C2191</f>
        <v>0</v>
      </c>
    </row>
    <row r="2192" spans="1:5" ht="34.5" x14ac:dyDescent="0.45">
      <c r="A2192" s="819" t="s">
        <v>191</v>
      </c>
      <c r="B2192" s="820">
        <f>136118.4+123253.04</f>
        <v>259371.44</v>
      </c>
      <c r="C2192" s="820">
        <f>136118+123253</f>
        <v>259371</v>
      </c>
      <c r="D2192" s="820">
        <f>10000+70000</f>
        <v>80000</v>
      </c>
      <c r="E2192" s="821">
        <f t="shared" si="118"/>
        <v>-179371</v>
      </c>
    </row>
    <row r="2193" spans="1:5" ht="34.5" x14ac:dyDescent="0.45">
      <c r="A2193" s="819" t="s">
        <v>192</v>
      </c>
      <c r="B2193" s="820"/>
      <c r="C2193" s="820"/>
      <c r="D2193" s="820"/>
      <c r="E2193" s="821">
        <f t="shared" si="118"/>
        <v>0</v>
      </c>
    </row>
    <row r="2194" spans="1:5" ht="34.5" x14ac:dyDescent="0.45">
      <c r="A2194" s="819" t="s">
        <v>193</v>
      </c>
      <c r="B2194" s="820"/>
      <c r="C2194" s="820"/>
      <c r="D2194" s="820"/>
      <c r="E2194" s="821">
        <f>D2194-C2194</f>
        <v>0</v>
      </c>
    </row>
    <row r="2195" spans="1:5" ht="35.25" x14ac:dyDescent="0.5">
      <c r="A2195" s="808" t="s">
        <v>654</v>
      </c>
      <c r="B2195" s="822">
        <f>SUM(B2192:B2194)</f>
        <v>259371.44</v>
      </c>
      <c r="C2195" s="822">
        <f>SUM(C2192:C2194)</f>
        <v>259371</v>
      </c>
      <c r="D2195" s="822">
        <f>SUM(D2192:D2194)</f>
        <v>80000</v>
      </c>
      <c r="E2195" s="823">
        <f>SUM(E2192:E2194)</f>
        <v>-179371</v>
      </c>
    </row>
    <row r="2196" spans="1:5" ht="35.25" x14ac:dyDescent="0.5">
      <c r="A2196" s="808" t="s">
        <v>114</v>
      </c>
      <c r="B2196" s="822"/>
      <c r="C2196" s="822"/>
      <c r="D2196" s="822"/>
      <c r="E2196" s="823"/>
    </row>
    <row r="2197" spans="1:5" ht="36" thickBot="1" x14ac:dyDescent="0.55000000000000004">
      <c r="A2197" s="824" t="s">
        <v>655</v>
      </c>
      <c r="B2197" s="825">
        <f>SUM(B2182,B2186,B2191,B2195)</f>
        <v>276178.53999999998</v>
      </c>
      <c r="C2197" s="825">
        <f>SUM(C2182,C2186,C2191,C2195)</f>
        <v>276177</v>
      </c>
      <c r="D2197" s="825">
        <f>SUM(D2182,D2186,D2191,D2195)</f>
        <v>132877</v>
      </c>
      <c r="E2197" s="826">
        <f>SUM(E2182,E2186,E2191,E2195)</f>
        <v>-143300</v>
      </c>
    </row>
    <row r="2198" spans="1:5" ht="35.25" x14ac:dyDescent="0.5">
      <c r="A2198" s="814"/>
      <c r="B2198" s="803" t="str">
        <f>$B$8</f>
        <v>ACTUAL</v>
      </c>
      <c r="C2198" s="803" t="str">
        <f>$C$8</f>
        <v>BUDGETED</v>
      </c>
      <c r="D2198" s="803" t="str">
        <f>$D$8</f>
        <v>BUDGETED</v>
      </c>
      <c r="E2198" s="804" t="str">
        <f>$E$8</f>
        <v>2023-24+/-</v>
      </c>
    </row>
    <row r="2199" spans="1:5" ht="35.25" x14ac:dyDescent="0.5">
      <c r="A2199" s="808" t="s">
        <v>841</v>
      </c>
      <c r="B2199" s="806" t="str">
        <f>$B$9</f>
        <v>2022-23</v>
      </c>
      <c r="C2199" s="806" t="str">
        <f>$C$9</f>
        <v>2022-23</v>
      </c>
      <c r="D2199" s="806" t="str">
        <f>$D$9</f>
        <v>2023-24</v>
      </c>
      <c r="E2199" s="807" t="str">
        <f>$E$9</f>
        <v>2022-23</v>
      </c>
    </row>
    <row r="2200" spans="1:5" ht="35.25" x14ac:dyDescent="0.5">
      <c r="A2200" s="808" t="s">
        <v>842</v>
      </c>
      <c r="B2200" s="815"/>
      <c r="C2200" s="816"/>
      <c r="D2200" s="816"/>
      <c r="E2200" s="810"/>
    </row>
    <row r="2201" spans="1:5" ht="35.25" x14ac:dyDescent="0.5">
      <c r="A2201" s="817"/>
      <c r="B2201" s="818"/>
      <c r="C2201" s="816"/>
      <c r="D2201" s="816"/>
      <c r="E2201" s="810"/>
    </row>
    <row r="2202" spans="1:5" ht="34.5" x14ac:dyDescent="0.45">
      <c r="A2202" s="819" t="s">
        <v>650</v>
      </c>
      <c r="B2202" s="820"/>
      <c r="C2202" s="820"/>
      <c r="D2202" s="820"/>
      <c r="E2202" s="821">
        <f t="shared" ref="E2202:E2217" si="119">D2202-C2202</f>
        <v>0</v>
      </c>
    </row>
    <row r="2203" spans="1:5" ht="34.5" x14ac:dyDescent="0.45">
      <c r="A2203" s="819" t="s">
        <v>651</v>
      </c>
      <c r="B2203" s="820"/>
      <c r="C2203" s="820"/>
      <c r="D2203" s="820"/>
      <c r="E2203" s="821">
        <f t="shared" si="119"/>
        <v>0</v>
      </c>
    </row>
    <row r="2204" spans="1:5" ht="34.5" x14ac:dyDescent="0.45">
      <c r="A2204" s="819" t="s">
        <v>652</v>
      </c>
      <c r="B2204" s="820"/>
      <c r="C2204" s="820"/>
      <c r="D2204" s="820"/>
      <c r="E2204" s="821">
        <f t="shared" si="119"/>
        <v>0</v>
      </c>
    </row>
    <row r="2205" spans="1:5" ht="35.25" x14ac:dyDescent="0.5">
      <c r="A2205" s="808" t="s">
        <v>181</v>
      </c>
      <c r="B2205" s="822">
        <f>SUM(B2202:B2204)</f>
        <v>0</v>
      </c>
      <c r="C2205" s="822">
        <f>SUM(C2202:C2204)</f>
        <v>0</v>
      </c>
      <c r="D2205" s="822">
        <f>SUM(D2202:D2204)</f>
        <v>0</v>
      </c>
      <c r="E2205" s="823">
        <f t="shared" si="119"/>
        <v>0</v>
      </c>
    </row>
    <row r="2206" spans="1:5" ht="34.5" x14ac:dyDescent="0.45">
      <c r="A2206" s="819" t="s">
        <v>182</v>
      </c>
      <c r="B2206" s="820"/>
      <c r="C2206" s="820"/>
      <c r="D2206" s="820">
        <v>2830</v>
      </c>
      <c r="E2206" s="821">
        <f t="shared" si="119"/>
        <v>2830</v>
      </c>
    </row>
    <row r="2207" spans="1:5" ht="34.5" x14ac:dyDescent="0.45">
      <c r="A2207" s="819" t="s">
        <v>183</v>
      </c>
      <c r="B2207" s="820"/>
      <c r="C2207" s="820"/>
      <c r="D2207" s="820">
        <v>2268</v>
      </c>
      <c r="E2207" s="821">
        <f t="shared" si="119"/>
        <v>2268</v>
      </c>
    </row>
    <row r="2208" spans="1:5" ht="34.5" x14ac:dyDescent="0.45">
      <c r="A2208" s="819" t="s">
        <v>184</v>
      </c>
      <c r="B2208" s="820"/>
      <c r="C2208" s="820"/>
      <c r="D2208" s="820">
        <v>228</v>
      </c>
      <c r="E2208" s="821">
        <f t="shared" si="119"/>
        <v>228</v>
      </c>
    </row>
    <row r="2209" spans="1:5" ht="35.25" x14ac:dyDescent="0.5">
      <c r="A2209" s="808" t="s">
        <v>653</v>
      </c>
      <c r="B2209" s="822">
        <f>SUM(B2206:B2208)</f>
        <v>0</v>
      </c>
      <c r="C2209" s="822">
        <f>SUM(C2206:C2208)</f>
        <v>0</v>
      </c>
      <c r="D2209" s="822">
        <f>SUM(D2206:D2208)</f>
        <v>5326</v>
      </c>
      <c r="E2209" s="823">
        <f t="shared" si="119"/>
        <v>5326</v>
      </c>
    </row>
    <row r="2210" spans="1:5" ht="34.5" x14ac:dyDescent="0.45">
      <c r="A2210" s="819" t="s">
        <v>186</v>
      </c>
      <c r="B2210" s="820"/>
      <c r="C2210" s="820"/>
      <c r="D2210" s="820">
        <v>125</v>
      </c>
      <c r="E2210" s="821">
        <f t="shared" si="119"/>
        <v>125</v>
      </c>
    </row>
    <row r="2211" spans="1:5" ht="34.5" x14ac:dyDescent="0.45">
      <c r="A2211" s="819" t="s">
        <v>187</v>
      </c>
      <c r="B2211" s="820"/>
      <c r="C2211" s="820"/>
      <c r="D2211" s="820"/>
      <c r="E2211" s="821">
        <f t="shared" si="119"/>
        <v>0</v>
      </c>
    </row>
    <row r="2212" spans="1:5" ht="34.5" x14ac:dyDescent="0.45">
      <c r="A2212" s="819" t="s">
        <v>188</v>
      </c>
      <c r="B2212" s="820"/>
      <c r="C2212" s="820"/>
      <c r="D2212" s="820"/>
      <c r="E2212" s="821">
        <f t="shared" si="119"/>
        <v>0</v>
      </c>
    </row>
    <row r="2213" spans="1:5" ht="34.5" x14ac:dyDescent="0.45">
      <c r="A2213" s="819" t="s">
        <v>189</v>
      </c>
      <c r="B2213" s="820"/>
      <c r="C2213" s="820"/>
      <c r="D2213" s="820"/>
      <c r="E2213" s="821">
        <f t="shared" si="119"/>
        <v>0</v>
      </c>
    </row>
    <row r="2214" spans="1:5" ht="35.25" x14ac:dyDescent="0.5">
      <c r="A2214" s="808" t="s">
        <v>190</v>
      </c>
      <c r="B2214" s="822">
        <f>SUM(B2210:B2213)</f>
        <v>0</v>
      </c>
      <c r="C2214" s="822">
        <f>SUM(C2210:C2213)</f>
        <v>0</v>
      </c>
      <c r="D2214" s="822">
        <f>SUM(D2210:D2213)</f>
        <v>125</v>
      </c>
      <c r="E2214" s="823">
        <f t="shared" si="119"/>
        <v>125</v>
      </c>
    </row>
    <row r="2215" spans="1:5" ht="34.5" x14ac:dyDescent="0.45">
      <c r="A2215" s="819" t="s">
        <v>191</v>
      </c>
      <c r="B2215" s="820"/>
      <c r="C2215" s="820"/>
      <c r="D2215" s="820">
        <f>2+313</f>
        <v>315</v>
      </c>
      <c r="E2215" s="821">
        <f t="shared" si="119"/>
        <v>315</v>
      </c>
    </row>
    <row r="2216" spans="1:5" ht="34.5" x14ac:dyDescent="0.45">
      <c r="A2216" s="819" t="s">
        <v>192</v>
      </c>
      <c r="B2216" s="820"/>
      <c r="C2216" s="820"/>
      <c r="D2216" s="820"/>
      <c r="E2216" s="821">
        <f t="shared" si="119"/>
        <v>0</v>
      </c>
    </row>
    <row r="2217" spans="1:5" ht="34.5" x14ac:dyDescent="0.45">
      <c r="A2217" s="819" t="s">
        <v>193</v>
      </c>
      <c r="B2217" s="820"/>
      <c r="C2217" s="820"/>
      <c r="D2217" s="820"/>
      <c r="E2217" s="821">
        <f t="shared" si="119"/>
        <v>0</v>
      </c>
    </row>
    <row r="2218" spans="1:5" ht="35.25" x14ac:dyDescent="0.5">
      <c r="A2218" s="808" t="s">
        <v>654</v>
      </c>
      <c r="B2218" s="822">
        <f>SUM(B2215:B2217)</f>
        <v>0</v>
      </c>
      <c r="C2218" s="822">
        <f>SUM(C2215:C2217)</f>
        <v>0</v>
      </c>
      <c r="D2218" s="822">
        <f>SUM(D2215:D2217)</f>
        <v>315</v>
      </c>
      <c r="E2218" s="823">
        <f>SUM(E2215:E2217)</f>
        <v>315</v>
      </c>
    </row>
    <row r="2219" spans="1:5" ht="35.25" x14ac:dyDescent="0.5">
      <c r="A2219" s="808" t="s">
        <v>114</v>
      </c>
      <c r="B2219" s="822"/>
      <c r="C2219" s="822"/>
      <c r="D2219" s="822"/>
      <c r="E2219" s="823"/>
    </row>
    <row r="2220" spans="1:5" ht="36" thickBot="1" x14ac:dyDescent="0.55000000000000004">
      <c r="A2220" s="824" t="s">
        <v>655</v>
      </c>
      <c r="B2220" s="825">
        <f>SUM(B2205,B2209,B2214,B2218)</f>
        <v>0</v>
      </c>
      <c r="C2220" s="825">
        <f>SUM(C2205,C2209,C2214,C2218)</f>
        <v>0</v>
      </c>
      <c r="D2220" s="825">
        <f>SUM(D2205,D2209,D2214,D2218)</f>
        <v>5766</v>
      </c>
      <c r="E2220" s="826">
        <f>SUM(E2205,E2209,E2214,E2218)</f>
        <v>5766</v>
      </c>
    </row>
    <row r="2221" spans="1:5" ht="35.25" x14ac:dyDescent="0.5">
      <c r="A2221" s="814"/>
      <c r="B2221" s="803" t="str">
        <f>$B$8</f>
        <v>ACTUAL</v>
      </c>
      <c r="C2221" s="803" t="str">
        <f>$C$8</f>
        <v>BUDGETED</v>
      </c>
      <c r="D2221" s="803" t="str">
        <f>$D$8</f>
        <v>BUDGETED</v>
      </c>
      <c r="E2221" s="804" t="str">
        <f>$E$8</f>
        <v>2023-24+/-</v>
      </c>
    </row>
    <row r="2222" spans="1:5" ht="35.25" x14ac:dyDescent="0.5">
      <c r="A2222" s="808" t="s">
        <v>843</v>
      </c>
      <c r="B2222" s="806" t="str">
        <f>$B$9</f>
        <v>2022-23</v>
      </c>
      <c r="C2222" s="806" t="str">
        <f>$C$9</f>
        <v>2022-23</v>
      </c>
      <c r="D2222" s="806" t="str">
        <f>$D$9</f>
        <v>2023-24</v>
      </c>
      <c r="E2222" s="807" t="str">
        <f>$E$9</f>
        <v>2022-23</v>
      </c>
    </row>
    <row r="2223" spans="1:5" ht="35.25" x14ac:dyDescent="0.5">
      <c r="A2223" s="808" t="s">
        <v>844</v>
      </c>
      <c r="B2223" s="815"/>
      <c r="C2223" s="816"/>
      <c r="D2223" s="816"/>
      <c r="E2223" s="810"/>
    </row>
    <row r="2224" spans="1:5" ht="35.25" x14ac:dyDescent="0.5">
      <c r="A2224" s="817"/>
      <c r="B2224" s="818"/>
      <c r="C2224" s="816"/>
      <c r="D2224" s="816"/>
      <c r="E2224" s="810"/>
    </row>
    <row r="2225" spans="1:5" ht="34.5" x14ac:dyDescent="0.45">
      <c r="A2225" s="819" t="s">
        <v>650</v>
      </c>
      <c r="B2225" s="820"/>
      <c r="C2225" s="820"/>
      <c r="D2225" s="820"/>
      <c r="E2225" s="821">
        <f t="shared" ref="E2225:E2240" si="120">D2225-C2225</f>
        <v>0</v>
      </c>
    </row>
    <row r="2226" spans="1:5" ht="34.5" x14ac:dyDescent="0.45">
      <c r="A2226" s="819" t="s">
        <v>651</v>
      </c>
      <c r="B2226" s="820"/>
      <c r="C2226" s="820"/>
      <c r="D2226" s="820"/>
      <c r="E2226" s="821">
        <f t="shared" si="120"/>
        <v>0</v>
      </c>
    </row>
    <row r="2227" spans="1:5" ht="34.5" x14ac:dyDescent="0.45">
      <c r="A2227" s="819" t="s">
        <v>652</v>
      </c>
      <c r="B2227" s="820"/>
      <c r="C2227" s="820"/>
      <c r="D2227" s="820"/>
      <c r="E2227" s="821">
        <f t="shared" si="120"/>
        <v>0</v>
      </c>
    </row>
    <row r="2228" spans="1:5" ht="35.25" x14ac:dyDescent="0.5">
      <c r="A2228" s="808" t="s">
        <v>181</v>
      </c>
      <c r="B2228" s="822">
        <f>SUM(B2225:B2227)</f>
        <v>0</v>
      </c>
      <c r="C2228" s="822">
        <f>SUM(C2225:C2227)</f>
        <v>0</v>
      </c>
      <c r="D2228" s="822">
        <f>SUM(D2225:D2227)</f>
        <v>0</v>
      </c>
      <c r="E2228" s="823">
        <f t="shared" si="120"/>
        <v>0</v>
      </c>
    </row>
    <row r="2229" spans="1:5" ht="34.5" x14ac:dyDescent="0.45">
      <c r="A2229" s="819" t="s">
        <v>182</v>
      </c>
      <c r="B2229" s="820"/>
      <c r="C2229" s="820"/>
      <c r="D2229" s="820"/>
      <c r="E2229" s="821">
        <f t="shared" si="120"/>
        <v>0</v>
      </c>
    </row>
    <row r="2230" spans="1:5" ht="34.5" x14ac:dyDescent="0.45">
      <c r="A2230" s="819" t="s">
        <v>183</v>
      </c>
      <c r="B2230" s="820">
        <v>77911.23</v>
      </c>
      <c r="C2230" s="820">
        <v>77912</v>
      </c>
      <c r="D2230" s="820">
        <v>54474</v>
      </c>
      <c r="E2230" s="821">
        <f t="shared" si="120"/>
        <v>-23438</v>
      </c>
    </row>
    <row r="2231" spans="1:5" ht="34.5" x14ac:dyDescent="0.45">
      <c r="A2231" s="819" t="s">
        <v>184</v>
      </c>
      <c r="B2231" s="820"/>
      <c r="C2231" s="820"/>
      <c r="D2231" s="820"/>
      <c r="E2231" s="821">
        <f t="shared" si="120"/>
        <v>0</v>
      </c>
    </row>
    <row r="2232" spans="1:5" ht="35.25" x14ac:dyDescent="0.5">
      <c r="A2232" s="808" t="s">
        <v>653</v>
      </c>
      <c r="B2232" s="822">
        <f>SUM(B2229:B2231)</f>
        <v>77911.23</v>
      </c>
      <c r="C2232" s="822">
        <f>SUM(C2229:C2231)</f>
        <v>77912</v>
      </c>
      <c r="D2232" s="822">
        <f>SUM(D2229:D2231)</f>
        <v>54474</v>
      </c>
      <c r="E2232" s="823">
        <f t="shared" si="120"/>
        <v>-23438</v>
      </c>
    </row>
    <row r="2233" spans="1:5" ht="34.5" x14ac:dyDescent="0.45">
      <c r="A2233" s="819" t="s">
        <v>186</v>
      </c>
      <c r="B2233" s="820"/>
      <c r="C2233" s="820"/>
      <c r="D2233" s="820"/>
      <c r="E2233" s="821">
        <f t="shared" si="120"/>
        <v>0</v>
      </c>
    </row>
    <row r="2234" spans="1:5" ht="34.5" x14ac:dyDescent="0.45">
      <c r="A2234" s="819" t="s">
        <v>187</v>
      </c>
      <c r="B2234" s="820"/>
      <c r="C2234" s="820"/>
      <c r="D2234" s="820"/>
      <c r="E2234" s="821">
        <f t="shared" si="120"/>
        <v>0</v>
      </c>
    </row>
    <row r="2235" spans="1:5" ht="34.5" x14ac:dyDescent="0.45">
      <c r="A2235" s="819" t="s">
        <v>188</v>
      </c>
      <c r="B2235" s="820"/>
      <c r="C2235" s="820"/>
      <c r="D2235" s="820"/>
      <c r="E2235" s="821">
        <f t="shared" si="120"/>
        <v>0</v>
      </c>
    </row>
    <row r="2236" spans="1:5" ht="34.5" x14ac:dyDescent="0.45">
      <c r="A2236" s="819" t="s">
        <v>189</v>
      </c>
      <c r="B2236" s="820"/>
      <c r="C2236" s="820"/>
      <c r="D2236" s="820"/>
      <c r="E2236" s="821">
        <f t="shared" si="120"/>
        <v>0</v>
      </c>
    </row>
    <row r="2237" spans="1:5" ht="35.25" x14ac:dyDescent="0.5">
      <c r="A2237" s="808" t="s">
        <v>190</v>
      </c>
      <c r="B2237" s="822">
        <f>SUM(B2233:B2236)</f>
        <v>0</v>
      </c>
      <c r="C2237" s="822">
        <f>SUM(C2233:C2236)</f>
        <v>0</v>
      </c>
      <c r="D2237" s="822">
        <f>SUM(D2233:D2236)</f>
        <v>0</v>
      </c>
      <c r="E2237" s="823">
        <f t="shared" si="120"/>
        <v>0</v>
      </c>
    </row>
    <row r="2238" spans="1:5" ht="34.5" x14ac:dyDescent="0.45">
      <c r="A2238" s="819" t="s">
        <v>191</v>
      </c>
      <c r="B2238" s="820"/>
      <c r="C2238" s="820"/>
      <c r="D2238" s="820">
        <v>26626</v>
      </c>
      <c r="E2238" s="821">
        <f t="shared" si="120"/>
        <v>26626</v>
      </c>
    </row>
    <row r="2239" spans="1:5" ht="34.5" x14ac:dyDescent="0.45">
      <c r="A2239" s="819" t="s">
        <v>192</v>
      </c>
      <c r="B2239" s="820"/>
      <c r="C2239" s="820"/>
      <c r="D2239" s="820"/>
      <c r="E2239" s="821">
        <f t="shared" si="120"/>
        <v>0</v>
      </c>
    </row>
    <row r="2240" spans="1:5" ht="34.5" x14ac:dyDescent="0.45">
      <c r="A2240" s="819" t="s">
        <v>193</v>
      </c>
      <c r="B2240" s="820"/>
      <c r="C2240" s="820"/>
      <c r="D2240" s="820"/>
      <c r="E2240" s="821">
        <f t="shared" si="120"/>
        <v>0</v>
      </c>
    </row>
    <row r="2241" spans="1:5" ht="35.25" x14ac:dyDescent="0.5">
      <c r="A2241" s="808" t="s">
        <v>654</v>
      </c>
      <c r="B2241" s="822">
        <f>SUM(B2238:B2240)</f>
        <v>0</v>
      </c>
      <c r="C2241" s="822">
        <f>SUM(C2238:C2240)</f>
        <v>0</v>
      </c>
      <c r="D2241" s="822">
        <f>SUM(D2238:D2240)</f>
        <v>26626</v>
      </c>
      <c r="E2241" s="823">
        <f>SUM(E2238:E2240)</f>
        <v>26626</v>
      </c>
    </row>
    <row r="2242" spans="1:5" ht="35.25" x14ac:dyDescent="0.5">
      <c r="A2242" s="808" t="s">
        <v>114</v>
      </c>
      <c r="B2242" s="822"/>
      <c r="C2242" s="822"/>
      <c r="D2242" s="822"/>
      <c r="E2242" s="823"/>
    </row>
    <row r="2243" spans="1:5" ht="36" thickBot="1" x14ac:dyDescent="0.55000000000000004">
      <c r="A2243" s="824" t="s">
        <v>655</v>
      </c>
      <c r="B2243" s="825">
        <f>SUM(B2228,B2232,B2237,B2241)</f>
        <v>77911.23</v>
      </c>
      <c r="C2243" s="825">
        <f>SUM(C2228,C2232,C2237,C2241)</f>
        <v>77912</v>
      </c>
      <c r="D2243" s="825">
        <f>SUM(D2228,D2232,D2237,D2241)</f>
        <v>81100</v>
      </c>
      <c r="E2243" s="826">
        <f>SUM(E2228,E2232,E2237,E2241)</f>
        <v>3188</v>
      </c>
    </row>
    <row r="2244" spans="1:5" ht="35.25" x14ac:dyDescent="0.5">
      <c r="A2244" s="814"/>
      <c r="B2244" s="803" t="str">
        <f>$B$8</f>
        <v>ACTUAL</v>
      </c>
      <c r="C2244" s="803" t="str">
        <f>$C$8</f>
        <v>BUDGETED</v>
      </c>
      <c r="D2244" s="803" t="str">
        <f>$D$8</f>
        <v>BUDGETED</v>
      </c>
      <c r="E2244" s="804" t="str">
        <f>$E$8</f>
        <v>2023-24+/-</v>
      </c>
    </row>
    <row r="2245" spans="1:5" ht="35.25" x14ac:dyDescent="0.5">
      <c r="A2245" s="808" t="s">
        <v>845</v>
      </c>
      <c r="B2245" s="806" t="str">
        <f>$B$9</f>
        <v>2022-23</v>
      </c>
      <c r="C2245" s="806" t="str">
        <f>$C$9</f>
        <v>2022-23</v>
      </c>
      <c r="D2245" s="806" t="str">
        <f>$D$9</f>
        <v>2023-24</v>
      </c>
      <c r="E2245" s="807" t="str">
        <f>$E$9</f>
        <v>2022-23</v>
      </c>
    </row>
    <row r="2246" spans="1:5" ht="35.25" x14ac:dyDescent="0.5">
      <c r="A2246" s="808" t="s">
        <v>846</v>
      </c>
      <c r="B2246" s="815"/>
      <c r="C2246" s="816"/>
      <c r="D2246" s="816"/>
      <c r="E2246" s="810"/>
    </row>
    <row r="2247" spans="1:5" ht="35.25" x14ac:dyDescent="0.5">
      <c r="A2247" s="817"/>
      <c r="B2247" s="818"/>
      <c r="C2247" s="816"/>
      <c r="D2247" s="816"/>
      <c r="E2247" s="810"/>
    </row>
    <row r="2248" spans="1:5" ht="34.5" x14ac:dyDescent="0.45">
      <c r="A2248" s="819" t="s">
        <v>650</v>
      </c>
      <c r="B2248" s="820"/>
      <c r="C2248" s="820"/>
      <c r="D2248" s="820"/>
      <c r="E2248" s="821">
        <f t="shared" ref="E2248:E2263" si="121">D2248-C2248</f>
        <v>0</v>
      </c>
    </row>
    <row r="2249" spans="1:5" ht="34.5" x14ac:dyDescent="0.45">
      <c r="A2249" s="819" t="s">
        <v>651</v>
      </c>
      <c r="B2249" s="820"/>
      <c r="C2249" s="820"/>
      <c r="D2249" s="820"/>
      <c r="E2249" s="821">
        <f t="shared" si="121"/>
        <v>0</v>
      </c>
    </row>
    <row r="2250" spans="1:5" ht="34.5" x14ac:dyDescent="0.45">
      <c r="A2250" s="819" t="s">
        <v>652</v>
      </c>
      <c r="B2250" s="820"/>
      <c r="C2250" s="820"/>
      <c r="D2250" s="820"/>
      <c r="E2250" s="821">
        <f t="shared" si="121"/>
        <v>0</v>
      </c>
    </row>
    <row r="2251" spans="1:5" ht="35.25" x14ac:dyDescent="0.5">
      <c r="A2251" s="808" t="s">
        <v>181</v>
      </c>
      <c r="B2251" s="822">
        <f>SUM(B2248:B2250)</f>
        <v>0</v>
      </c>
      <c r="C2251" s="822">
        <f>SUM(C2248:C2250)</f>
        <v>0</v>
      </c>
      <c r="D2251" s="822">
        <f>SUM(D2248:D2250)</f>
        <v>0</v>
      </c>
      <c r="E2251" s="823">
        <f t="shared" si="121"/>
        <v>0</v>
      </c>
    </row>
    <row r="2252" spans="1:5" ht="34.5" x14ac:dyDescent="0.45">
      <c r="A2252" s="819" t="s">
        <v>182</v>
      </c>
      <c r="B2252" s="820"/>
      <c r="C2252" s="820"/>
      <c r="D2252" s="820">
        <v>3251</v>
      </c>
      <c r="E2252" s="821">
        <f t="shared" si="121"/>
        <v>3251</v>
      </c>
    </row>
    <row r="2253" spans="1:5" ht="34.5" x14ac:dyDescent="0.45">
      <c r="A2253" s="819" t="s">
        <v>183</v>
      </c>
      <c r="B2253" s="820">
        <v>28076.76</v>
      </c>
      <c r="C2253" s="820">
        <v>28077</v>
      </c>
      <c r="D2253" s="820">
        <v>2749</v>
      </c>
      <c r="E2253" s="821">
        <f t="shared" si="121"/>
        <v>-25328</v>
      </c>
    </row>
    <row r="2254" spans="1:5" ht="34.5" x14ac:dyDescent="0.45">
      <c r="A2254" s="819" t="s">
        <v>184</v>
      </c>
      <c r="B2254" s="820">
        <v>541.85</v>
      </c>
      <c r="C2254" s="820">
        <v>600</v>
      </c>
      <c r="D2254" s="820"/>
      <c r="E2254" s="821">
        <f t="shared" si="121"/>
        <v>-600</v>
      </c>
    </row>
    <row r="2255" spans="1:5" ht="35.25" x14ac:dyDescent="0.5">
      <c r="A2255" s="808" t="s">
        <v>653</v>
      </c>
      <c r="B2255" s="822">
        <f>SUM(B2252:B2254)</f>
        <v>28618.609999999997</v>
      </c>
      <c r="C2255" s="822">
        <f>SUM(C2252:C2254)</f>
        <v>28677</v>
      </c>
      <c r="D2255" s="822">
        <f>SUM(D2252:D2254)</f>
        <v>6000</v>
      </c>
      <c r="E2255" s="823">
        <f t="shared" si="121"/>
        <v>-22677</v>
      </c>
    </row>
    <row r="2256" spans="1:5" ht="34.5" x14ac:dyDescent="0.45">
      <c r="A2256" s="819" t="s">
        <v>186</v>
      </c>
      <c r="B2256" s="820"/>
      <c r="C2256" s="820"/>
      <c r="D2256" s="820"/>
      <c r="E2256" s="821">
        <f t="shared" si="121"/>
        <v>0</v>
      </c>
    </row>
    <row r="2257" spans="1:5" ht="34.5" x14ac:dyDescent="0.45">
      <c r="A2257" s="819" t="s">
        <v>187</v>
      </c>
      <c r="B2257" s="820"/>
      <c r="C2257" s="820"/>
      <c r="D2257" s="820"/>
      <c r="E2257" s="821">
        <f t="shared" si="121"/>
        <v>0</v>
      </c>
    </row>
    <row r="2258" spans="1:5" ht="34.5" x14ac:dyDescent="0.45">
      <c r="A2258" s="819" t="s">
        <v>188</v>
      </c>
      <c r="B2258" s="820"/>
      <c r="C2258" s="820"/>
      <c r="D2258" s="820"/>
      <c r="E2258" s="821">
        <f t="shared" si="121"/>
        <v>0</v>
      </c>
    </row>
    <row r="2259" spans="1:5" ht="34.5" x14ac:dyDescent="0.45">
      <c r="A2259" s="819" t="s">
        <v>189</v>
      </c>
      <c r="B2259" s="820"/>
      <c r="C2259" s="820"/>
      <c r="D2259" s="820"/>
      <c r="E2259" s="821">
        <f t="shared" si="121"/>
        <v>0</v>
      </c>
    </row>
    <row r="2260" spans="1:5" ht="35.25" x14ac:dyDescent="0.5">
      <c r="A2260" s="808" t="s">
        <v>190</v>
      </c>
      <c r="B2260" s="822">
        <f>SUM(B2256:B2259)</f>
        <v>0</v>
      </c>
      <c r="C2260" s="822">
        <f>SUM(C2256:C2259)</f>
        <v>0</v>
      </c>
      <c r="D2260" s="822">
        <f>SUM(D2256:D2259)</f>
        <v>0</v>
      </c>
      <c r="E2260" s="823">
        <f t="shared" si="121"/>
        <v>0</v>
      </c>
    </row>
    <row r="2261" spans="1:5" ht="34.5" x14ac:dyDescent="0.45">
      <c r="A2261" s="819" t="s">
        <v>191</v>
      </c>
      <c r="B2261" s="820">
        <v>1650</v>
      </c>
      <c r="C2261" s="820">
        <v>1650</v>
      </c>
      <c r="D2261" s="820">
        <v>11000</v>
      </c>
      <c r="E2261" s="821">
        <f t="shared" si="121"/>
        <v>9350</v>
      </c>
    </row>
    <row r="2262" spans="1:5" ht="34.5" x14ac:dyDescent="0.45">
      <c r="A2262" s="819" t="s">
        <v>192</v>
      </c>
      <c r="B2262" s="820"/>
      <c r="C2262" s="820"/>
      <c r="D2262" s="820"/>
      <c r="E2262" s="821">
        <f t="shared" si="121"/>
        <v>0</v>
      </c>
    </row>
    <row r="2263" spans="1:5" ht="34.5" x14ac:dyDescent="0.45">
      <c r="A2263" s="819" t="s">
        <v>193</v>
      </c>
      <c r="B2263" s="820"/>
      <c r="C2263" s="820"/>
      <c r="D2263" s="820"/>
      <c r="E2263" s="821">
        <f t="shared" si="121"/>
        <v>0</v>
      </c>
    </row>
    <row r="2264" spans="1:5" ht="35.25" x14ac:dyDescent="0.5">
      <c r="A2264" s="808" t="s">
        <v>654</v>
      </c>
      <c r="B2264" s="822">
        <f>SUM(B2261:B2263)</f>
        <v>1650</v>
      </c>
      <c r="C2264" s="822">
        <f>SUM(C2261:C2263)</f>
        <v>1650</v>
      </c>
      <c r="D2264" s="822">
        <f>SUM(D2261:D2263)</f>
        <v>11000</v>
      </c>
      <c r="E2264" s="823">
        <f>SUM(E2261:E2263)</f>
        <v>9350</v>
      </c>
    </row>
    <row r="2265" spans="1:5" ht="35.25" x14ac:dyDescent="0.5">
      <c r="A2265" s="808" t="s">
        <v>114</v>
      </c>
      <c r="B2265" s="822"/>
      <c r="C2265" s="822"/>
      <c r="D2265" s="822"/>
      <c r="E2265" s="823"/>
    </row>
    <row r="2266" spans="1:5" ht="36" thickBot="1" x14ac:dyDescent="0.55000000000000004">
      <c r="A2266" s="824" t="s">
        <v>655</v>
      </c>
      <c r="B2266" s="825">
        <f>SUM(B2251,B2255,B2260,B2264)</f>
        <v>30268.609999999997</v>
      </c>
      <c r="C2266" s="825">
        <f>SUM(C2251,C2255,C2260,C2264)</f>
        <v>30327</v>
      </c>
      <c r="D2266" s="825">
        <f>SUM(D2251,D2255,D2260,D2264)</f>
        <v>17000</v>
      </c>
      <c r="E2266" s="826">
        <f>SUM(E2251,E2255,E2260,E2264)</f>
        <v>-13327</v>
      </c>
    </row>
    <row r="2267" spans="1:5" ht="35.25" x14ac:dyDescent="0.5">
      <c r="A2267" s="814"/>
      <c r="B2267" s="803" t="str">
        <f>$B$8</f>
        <v>ACTUAL</v>
      </c>
      <c r="C2267" s="803" t="str">
        <f>$C$8</f>
        <v>BUDGETED</v>
      </c>
      <c r="D2267" s="803" t="str">
        <f>$D$8</f>
        <v>BUDGETED</v>
      </c>
      <c r="E2267" s="804" t="str">
        <f>$E$8</f>
        <v>2023-24+/-</v>
      </c>
    </row>
    <row r="2268" spans="1:5" ht="35.25" x14ac:dyDescent="0.5">
      <c r="A2268" s="808" t="s">
        <v>847</v>
      </c>
      <c r="B2268" s="806" t="str">
        <f>$B$9</f>
        <v>2022-23</v>
      </c>
      <c r="C2268" s="806" t="str">
        <f>$C$9</f>
        <v>2022-23</v>
      </c>
      <c r="D2268" s="806" t="str">
        <f>$D$9</f>
        <v>2023-24</v>
      </c>
      <c r="E2268" s="807" t="str">
        <f>$E$9</f>
        <v>2022-23</v>
      </c>
    </row>
    <row r="2269" spans="1:5" ht="35.25" x14ac:dyDescent="0.5">
      <c r="A2269" s="808" t="s">
        <v>848</v>
      </c>
      <c r="B2269" s="815"/>
      <c r="C2269" s="816"/>
      <c r="D2269" s="816"/>
      <c r="E2269" s="810"/>
    </row>
    <row r="2270" spans="1:5" ht="35.25" x14ac:dyDescent="0.5">
      <c r="A2270" s="817"/>
      <c r="B2270" s="818"/>
      <c r="C2270" s="816"/>
      <c r="D2270" s="816"/>
      <c r="E2270" s="810"/>
    </row>
    <row r="2271" spans="1:5" ht="34.5" x14ac:dyDescent="0.45">
      <c r="A2271" s="819" t="s">
        <v>650</v>
      </c>
      <c r="B2271" s="820"/>
      <c r="C2271" s="820"/>
      <c r="D2271" s="820"/>
      <c r="E2271" s="821">
        <f t="shared" ref="E2271:E2286" si="122">D2271-C2271</f>
        <v>0</v>
      </c>
    </row>
    <row r="2272" spans="1:5" ht="34.5" x14ac:dyDescent="0.45">
      <c r="A2272" s="819" t="s">
        <v>651</v>
      </c>
      <c r="B2272" s="820"/>
      <c r="C2272" s="820"/>
      <c r="D2272" s="820"/>
      <c r="E2272" s="821">
        <f t="shared" si="122"/>
        <v>0</v>
      </c>
    </row>
    <row r="2273" spans="1:5" ht="34.5" x14ac:dyDescent="0.45">
      <c r="A2273" s="819" t="s">
        <v>652</v>
      </c>
      <c r="B2273" s="820"/>
      <c r="C2273" s="820"/>
      <c r="D2273" s="820"/>
      <c r="E2273" s="821">
        <f t="shared" si="122"/>
        <v>0</v>
      </c>
    </row>
    <row r="2274" spans="1:5" ht="35.25" x14ac:dyDescent="0.5">
      <c r="A2274" s="808" t="s">
        <v>181</v>
      </c>
      <c r="B2274" s="822">
        <f>SUM(B2271:B2273)</f>
        <v>0</v>
      </c>
      <c r="C2274" s="822">
        <f>SUM(C2271:C2273)</f>
        <v>0</v>
      </c>
      <c r="D2274" s="822">
        <f>SUM(D2271:D2273)</f>
        <v>0</v>
      </c>
      <c r="E2274" s="823">
        <f t="shared" si="122"/>
        <v>0</v>
      </c>
    </row>
    <row r="2275" spans="1:5" ht="34.5" x14ac:dyDescent="0.45">
      <c r="A2275" s="819" t="s">
        <v>182</v>
      </c>
      <c r="B2275" s="820"/>
      <c r="C2275" s="820">
        <v>495</v>
      </c>
      <c r="D2275" s="820">
        <v>495</v>
      </c>
      <c r="E2275" s="821">
        <f t="shared" si="122"/>
        <v>0</v>
      </c>
    </row>
    <row r="2276" spans="1:5" ht="34.5" x14ac:dyDescent="0.45">
      <c r="A2276" s="819" t="s">
        <v>183</v>
      </c>
      <c r="B2276" s="820">
        <v>20116.55</v>
      </c>
      <c r="C2276" s="820">
        <v>20195</v>
      </c>
      <c r="D2276" s="820">
        <v>31870</v>
      </c>
      <c r="E2276" s="821">
        <f t="shared" si="122"/>
        <v>11675</v>
      </c>
    </row>
    <row r="2277" spans="1:5" ht="34.5" x14ac:dyDescent="0.45">
      <c r="A2277" s="819" t="s">
        <v>184</v>
      </c>
      <c r="B2277" s="820">
        <v>291</v>
      </c>
      <c r="C2277" s="820">
        <v>291</v>
      </c>
      <c r="D2277" s="820"/>
      <c r="E2277" s="821">
        <f t="shared" si="122"/>
        <v>-291</v>
      </c>
    </row>
    <row r="2278" spans="1:5" ht="35.25" x14ac:dyDescent="0.5">
      <c r="A2278" s="808" t="s">
        <v>653</v>
      </c>
      <c r="B2278" s="822">
        <f>SUM(B2275:B2277)</f>
        <v>20407.55</v>
      </c>
      <c r="C2278" s="822">
        <f>SUM(C2275:C2277)</f>
        <v>20981</v>
      </c>
      <c r="D2278" s="822">
        <f>SUM(D2275:D2277)</f>
        <v>32365</v>
      </c>
      <c r="E2278" s="823">
        <f t="shared" si="122"/>
        <v>11384</v>
      </c>
    </row>
    <row r="2279" spans="1:5" ht="34.5" x14ac:dyDescent="0.45">
      <c r="A2279" s="819" t="s">
        <v>186</v>
      </c>
      <c r="B2279" s="820"/>
      <c r="C2279" s="820"/>
      <c r="D2279" s="820"/>
      <c r="E2279" s="821">
        <f t="shared" si="122"/>
        <v>0</v>
      </c>
    </row>
    <row r="2280" spans="1:5" ht="34.5" x14ac:dyDescent="0.45">
      <c r="A2280" s="819" t="s">
        <v>187</v>
      </c>
      <c r="B2280" s="820">
        <v>9761.1</v>
      </c>
      <c r="C2280" s="820">
        <v>9761</v>
      </c>
      <c r="D2280" s="820"/>
      <c r="E2280" s="821">
        <f t="shared" si="122"/>
        <v>-9761</v>
      </c>
    </row>
    <row r="2281" spans="1:5" ht="34.5" x14ac:dyDescent="0.45">
      <c r="A2281" s="819" t="s">
        <v>188</v>
      </c>
      <c r="B2281" s="820"/>
      <c r="C2281" s="820"/>
      <c r="D2281" s="820"/>
      <c r="E2281" s="821">
        <f t="shared" si="122"/>
        <v>0</v>
      </c>
    </row>
    <row r="2282" spans="1:5" ht="34.5" x14ac:dyDescent="0.45">
      <c r="A2282" s="819" t="s">
        <v>189</v>
      </c>
      <c r="B2282" s="820"/>
      <c r="C2282" s="820"/>
      <c r="D2282" s="820"/>
      <c r="E2282" s="821">
        <f t="shared" si="122"/>
        <v>0</v>
      </c>
    </row>
    <row r="2283" spans="1:5" ht="35.25" x14ac:dyDescent="0.5">
      <c r="A2283" s="808" t="s">
        <v>190</v>
      </c>
      <c r="B2283" s="822">
        <f>SUM(B2279:B2282)</f>
        <v>9761.1</v>
      </c>
      <c r="C2283" s="822">
        <f>SUM(C2279:C2282)</f>
        <v>9761</v>
      </c>
      <c r="D2283" s="822">
        <f>SUM(D2279:D2282)</f>
        <v>0</v>
      </c>
      <c r="E2283" s="823">
        <f t="shared" si="122"/>
        <v>-9761</v>
      </c>
    </row>
    <row r="2284" spans="1:5" ht="34.5" x14ac:dyDescent="0.45">
      <c r="A2284" s="819" t="s">
        <v>191</v>
      </c>
      <c r="B2284" s="820">
        <f>35.7+2917.5</f>
        <v>2953.2</v>
      </c>
      <c r="C2284" s="820">
        <f>785+2918</f>
        <v>3703</v>
      </c>
      <c r="D2284" s="820">
        <v>1235</v>
      </c>
      <c r="E2284" s="821">
        <f t="shared" si="122"/>
        <v>-2468</v>
      </c>
    </row>
    <row r="2285" spans="1:5" ht="34.5" x14ac:dyDescent="0.45">
      <c r="A2285" s="819" t="s">
        <v>192</v>
      </c>
      <c r="B2285" s="820"/>
      <c r="C2285" s="820"/>
      <c r="D2285" s="820"/>
      <c r="E2285" s="821">
        <f t="shared" si="122"/>
        <v>0</v>
      </c>
    </row>
    <row r="2286" spans="1:5" ht="34.5" x14ac:dyDescent="0.45">
      <c r="A2286" s="819" t="s">
        <v>193</v>
      </c>
      <c r="B2286" s="820"/>
      <c r="C2286" s="820"/>
      <c r="D2286" s="820"/>
      <c r="E2286" s="821">
        <f t="shared" si="122"/>
        <v>0</v>
      </c>
    </row>
    <row r="2287" spans="1:5" ht="35.25" x14ac:dyDescent="0.5">
      <c r="A2287" s="808" t="s">
        <v>654</v>
      </c>
      <c r="B2287" s="822">
        <f>SUM(B2284:B2286)</f>
        <v>2953.2</v>
      </c>
      <c r="C2287" s="822">
        <f>SUM(C2284:C2286)</f>
        <v>3703</v>
      </c>
      <c r="D2287" s="822">
        <f>SUM(D2284:D2286)</f>
        <v>1235</v>
      </c>
      <c r="E2287" s="823">
        <f>SUM(E2284:E2286)</f>
        <v>-2468</v>
      </c>
    </row>
    <row r="2288" spans="1:5" ht="35.25" x14ac:dyDescent="0.5">
      <c r="A2288" s="808" t="s">
        <v>114</v>
      </c>
      <c r="B2288" s="822"/>
      <c r="C2288" s="822"/>
      <c r="D2288" s="822"/>
      <c r="E2288" s="823"/>
    </row>
    <row r="2289" spans="1:5" ht="36" thickBot="1" x14ac:dyDescent="0.55000000000000004">
      <c r="A2289" s="824" t="s">
        <v>655</v>
      </c>
      <c r="B2289" s="825">
        <f>SUM(B2274,B2278,B2283,B2287)</f>
        <v>33121.85</v>
      </c>
      <c r="C2289" s="825">
        <f>SUM(C2274,C2278,C2283,C2287)</f>
        <v>34445</v>
      </c>
      <c r="D2289" s="825">
        <f>SUM(D2274,D2278,D2283,D2287)</f>
        <v>33600</v>
      </c>
      <c r="E2289" s="826">
        <f>SUM(E2274,E2278,E2283,E2287)</f>
        <v>-845</v>
      </c>
    </row>
    <row r="2290" spans="1:5" ht="35.25" x14ac:dyDescent="0.5">
      <c r="A2290" s="814"/>
      <c r="B2290" s="803" t="str">
        <f>$B$8</f>
        <v>ACTUAL</v>
      </c>
      <c r="C2290" s="803" t="str">
        <f>$C$8</f>
        <v>BUDGETED</v>
      </c>
      <c r="D2290" s="803" t="str">
        <f>$D$8</f>
        <v>BUDGETED</v>
      </c>
      <c r="E2290" s="804" t="str">
        <f>$E$8</f>
        <v>2023-24+/-</v>
      </c>
    </row>
    <row r="2291" spans="1:5" ht="35.25" x14ac:dyDescent="0.5">
      <c r="A2291" s="808" t="s">
        <v>849</v>
      </c>
      <c r="B2291" s="806" t="str">
        <f>$B$9</f>
        <v>2022-23</v>
      </c>
      <c r="C2291" s="806" t="str">
        <f>$C$9</f>
        <v>2022-23</v>
      </c>
      <c r="D2291" s="806" t="str">
        <f>$D$9</f>
        <v>2023-24</v>
      </c>
      <c r="E2291" s="807" t="str">
        <f>$E$9</f>
        <v>2022-23</v>
      </c>
    </row>
    <row r="2292" spans="1:5" ht="35.25" x14ac:dyDescent="0.5">
      <c r="A2292" s="808" t="s">
        <v>850</v>
      </c>
      <c r="B2292" s="815"/>
      <c r="C2292" s="816"/>
      <c r="D2292" s="816"/>
      <c r="E2292" s="810"/>
    </row>
    <row r="2293" spans="1:5" ht="35.25" x14ac:dyDescent="0.5">
      <c r="A2293" s="817"/>
      <c r="B2293" s="818"/>
      <c r="C2293" s="816"/>
      <c r="D2293" s="816"/>
      <c r="E2293" s="810"/>
    </row>
    <row r="2294" spans="1:5" ht="34.5" x14ac:dyDescent="0.45">
      <c r="A2294" s="819" t="s">
        <v>650</v>
      </c>
      <c r="B2294" s="820"/>
      <c r="C2294" s="820"/>
      <c r="D2294" s="820"/>
      <c r="E2294" s="821">
        <f t="shared" ref="E2294:E2309" si="123">D2294-C2294</f>
        <v>0</v>
      </c>
    </row>
    <row r="2295" spans="1:5" ht="34.5" x14ac:dyDescent="0.45">
      <c r="A2295" s="819" t="s">
        <v>651</v>
      </c>
      <c r="B2295" s="820"/>
      <c r="C2295" s="820"/>
      <c r="D2295" s="820"/>
      <c r="E2295" s="821">
        <f t="shared" si="123"/>
        <v>0</v>
      </c>
    </row>
    <row r="2296" spans="1:5" ht="34.5" x14ac:dyDescent="0.45">
      <c r="A2296" s="819" t="s">
        <v>652</v>
      </c>
      <c r="B2296" s="820"/>
      <c r="C2296" s="820"/>
      <c r="D2296" s="820"/>
      <c r="E2296" s="821">
        <f t="shared" si="123"/>
        <v>0</v>
      </c>
    </row>
    <row r="2297" spans="1:5" ht="35.25" x14ac:dyDescent="0.5">
      <c r="A2297" s="808" t="s">
        <v>181</v>
      </c>
      <c r="B2297" s="822">
        <f>SUM(B2294:B2296)</f>
        <v>0</v>
      </c>
      <c r="C2297" s="822">
        <f>SUM(C2294:C2296)</f>
        <v>0</v>
      </c>
      <c r="D2297" s="822">
        <f>SUM(D2294:D2296)</f>
        <v>0</v>
      </c>
      <c r="E2297" s="823">
        <f t="shared" si="123"/>
        <v>0</v>
      </c>
    </row>
    <row r="2298" spans="1:5" ht="34.5" x14ac:dyDescent="0.45">
      <c r="A2298" s="819" t="s">
        <v>182</v>
      </c>
      <c r="B2298" s="820"/>
      <c r="C2298" s="820"/>
      <c r="D2298" s="820"/>
      <c r="E2298" s="821">
        <f t="shared" si="123"/>
        <v>0</v>
      </c>
    </row>
    <row r="2299" spans="1:5" ht="34.5" x14ac:dyDescent="0.45">
      <c r="A2299" s="819" t="s">
        <v>183</v>
      </c>
      <c r="B2299" s="820"/>
      <c r="C2299" s="820"/>
      <c r="D2299" s="820">
        <v>5000</v>
      </c>
      <c r="E2299" s="821">
        <f t="shared" si="123"/>
        <v>5000</v>
      </c>
    </row>
    <row r="2300" spans="1:5" ht="34.5" x14ac:dyDescent="0.45">
      <c r="A2300" s="819" t="s">
        <v>184</v>
      </c>
      <c r="B2300" s="820">
        <v>251.58</v>
      </c>
      <c r="C2300" s="820">
        <v>252</v>
      </c>
      <c r="D2300" s="820"/>
      <c r="E2300" s="821">
        <f t="shared" si="123"/>
        <v>-252</v>
      </c>
    </row>
    <row r="2301" spans="1:5" ht="35.25" x14ac:dyDescent="0.5">
      <c r="A2301" s="808" t="s">
        <v>653</v>
      </c>
      <c r="B2301" s="822">
        <f>SUM(B2298:B2300)</f>
        <v>251.58</v>
      </c>
      <c r="C2301" s="822">
        <f>SUM(C2298:C2300)</f>
        <v>252</v>
      </c>
      <c r="D2301" s="822">
        <f>SUM(D2298:D2300)</f>
        <v>5000</v>
      </c>
      <c r="E2301" s="823">
        <f t="shared" si="123"/>
        <v>4748</v>
      </c>
    </row>
    <row r="2302" spans="1:5" ht="34.5" x14ac:dyDescent="0.45">
      <c r="A2302" s="819" t="s">
        <v>186</v>
      </c>
      <c r="B2302" s="820"/>
      <c r="C2302" s="820"/>
      <c r="D2302" s="820"/>
      <c r="E2302" s="821">
        <f t="shared" si="123"/>
        <v>0</v>
      </c>
    </row>
    <row r="2303" spans="1:5" ht="34.5" x14ac:dyDescent="0.45">
      <c r="A2303" s="819" t="s">
        <v>187</v>
      </c>
      <c r="B2303" s="820"/>
      <c r="C2303" s="820"/>
      <c r="D2303" s="820"/>
      <c r="E2303" s="821">
        <f t="shared" si="123"/>
        <v>0</v>
      </c>
    </row>
    <row r="2304" spans="1:5" ht="34.5" x14ac:dyDescent="0.45">
      <c r="A2304" s="819" t="s">
        <v>188</v>
      </c>
      <c r="B2304" s="820"/>
      <c r="C2304" s="820"/>
      <c r="D2304" s="820"/>
      <c r="E2304" s="821">
        <f t="shared" si="123"/>
        <v>0</v>
      </c>
    </row>
    <row r="2305" spans="1:5" ht="34.5" x14ac:dyDescent="0.45">
      <c r="A2305" s="819" t="s">
        <v>189</v>
      </c>
      <c r="B2305" s="820"/>
      <c r="C2305" s="820"/>
      <c r="D2305" s="820"/>
      <c r="E2305" s="821">
        <f t="shared" si="123"/>
        <v>0</v>
      </c>
    </row>
    <row r="2306" spans="1:5" ht="35.25" x14ac:dyDescent="0.5">
      <c r="A2306" s="808" t="s">
        <v>190</v>
      </c>
      <c r="B2306" s="822">
        <f>SUM(B2302:B2305)</f>
        <v>0</v>
      </c>
      <c r="C2306" s="822">
        <f>SUM(C2302:C2305)</f>
        <v>0</v>
      </c>
      <c r="D2306" s="822">
        <f>SUM(D2302:D2305)</f>
        <v>0</v>
      </c>
      <c r="E2306" s="823">
        <f t="shared" si="123"/>
        <v>0</v>
      </c>
    </row>
    <row r="2307" spans="1:5" ht="34.5" x14ac:dyDescent="0.45">
      <c r="A2307" s="819" t="s">
        <v>191</v>
      </c>
      <c r="B2307" s="820">
        <f>356.88+252.98</f>
        <v>609.86</v>
      </c>
      <c r="C2307" s="820">
        <f>357+253</f>
        <v>610</v>
      </c>
      <c r="D2307" s="820"/>
      <c r="E2307" s="821">
        <f t="shared" si="123"/>
        <v>-610</v>
      </c>
    </row>
    <row r="2308" spans="1:5" ht="34.5" x14ac:dyDescent="0.45">
      <c r="A2308" s="819" t="s">
        <v>192</v>
      </c>
      <c r="B2308" s="820"/>
      <c r="C2308" s="820"/>
      <c r="D2308" s="820"/>
      <c r="E2308" s="821">
        <f t="shared" si="123"/>
        <v>0</v>
      </c>
    </row>
    <row r="2309" spans="1:5" ht="34.5" x14ac:dyDescent="0.45">
      <c r="A2309" s="819" t="s">
        <v>193</v>
      </c>
      <c r="B2309" s="820"/>
      <c r="C2309" s="820"/>
      <c r="D2309" s="820"/>
      <c r="E2309" s="821">
        <f t="shared" si="123"/>
        <v>0</v>
      </c>
    </row>
    <row r="2310" spans="1:5" ht="35.25" x14ac:dyDescent="0.5">
      <c r="A2310" s="808" t="s">
        <v>654</v>
      </c>
      <c r="B2310" s="822">
        <f>SUM(B2307:B2309)</f>
        <v>609.86</v>
      </c>
      <c r="C2310" s="822">
        <f>SUM(C2307:C2309)</f>
        <v>610</v>
      </c>
      <c r="D2310" s="822">
        <f>SUM(D2307:D2309)</f>
        <v>0</v>
      </c>
      <c r="E2310" s="823">
        <f>SUM(E2307:E2309)</f>
        <v>-610</v>
      </c>
    </row>
    <row r="2311" spans="1:5" ht="35.25" x14ac:dyDescent="0.5">
      <c r="A2311" s="808" t="s">
        <v>114</v>
      </c>
      <c r="B2311" s="822"/>
      <c r="C2311" s="822"/>
      <c r="D2311" s="822"/>
      <c r="E2311" s="823"/>
    </row>
    <row r="2312" spans="1:5" ht="36" thickBot="1" x14ac:dyDescent="0.55000000000000004">
      <c r="A2312" s="824" t="s">
        <v>655</v>
      </c>
      <c r="B2312" s="825">
        <f>SUM(B2297,B2301,B2306,B2310)</f>
        <v>861.44</v>
      </c>
      <c r="C2312" s="825">
        <f>SUM(C2297,C2301,C2306,C2310)</f>
        <v>862</v>
      </c>
      <c r="D2312" s="825">
        <f>SUM(D2297,D2301,D2306,D2310)</f>
        <v>5000</v>
      </c>
      <c r="E2312" s="826">
        <f>SUM(E2297,E2301,E2306,E2310)</f>
        <v>4138</v>
      </c>
    </row>
    <row r="2313" spans="1:5" ht="35.25" x14ac:dyDescent="0.5">
      <c r="A2313" s="814"/>
      <c r="B2313" s="803" t="str">
        <f>$B$8</f>
        <v>ACTUAL</v>
      </c>
      <c r="C2313" s="803" t="str">
        <f>$C$8</f>
        <v>BUDGETED</v>
      </c>
      <c r="D2313" s="803" t="str">
        <f>$D$8</f>
        <v>BUDGETED</v>
      </c>
      <c r="E2313" s="804" t="str">
        <f>$E$8</f>
        <v>2023-24+/-</v>
      </c>
    </row>
    <row r="2314" spans="1:5" ht="35.25" x14ac:dyDescent="0.5">
      <c r="A2314" s="808" t="s">
        <v>851</v>
      </c>
      <c r="B2314" s="806" t="str">
        <f>$B$9</f>
        <v>2022-23</v>
      </c>
      <c r="C2314" s="806" t="str">
        <f>$C$9</f>
        <v>2022-23</v>
      </c>
      <c r="D2314" s="806" t="str">
        <f>$D$9</f>
        <v>2023-24</v>
      </c>
      <c r="E2314" s="807" t="str">
        <f>$E$9</f>
        <v>2022-23</v>
      </c>
    </row>
    <row r="2315" spans="1:5" ht="35.25" x14ac:dyDescent="0.5">
      <c r="A2315" s="808" t="s">
        <v>852</v>
      </c>
      <c r="B2315" s="815"/>
      <c r="C2315" s="816"/>
      <c r="D2315" s="816"/>
      <c r="E2315" s="810"/>
    </row>
    <row r="2316" spans="1:5" ht="35.25" x14ac:dyDescent="0.5">
      <c r="A2316" s="817"/>
      <c r="B2316" s="818"/>
      <c r="C2316" s="816"/>
      <c r="D2316" s="816"/>
      <c r="E2316" s="810"/>
    </row>
    <row r="2317" spans="1:5" ht="34.5" x14ac:dyDescent="0.45">
      <c r="A2317" s="819" t="s">
        <v>650</v>
      </c>
      <c r="B2317" s="820">
        <v>165395.67000000001</v>
      </c>
      <c r="C2317" s="820">
        <v>165396</v>
      </c>
      <c r="D2317" s="820">
        <v>128432</v>
      </c>
      <c r="E2317" s="821">
        <f t="shared" ref="E2317:E2332" si="124">D2317-C2317</f>
        <v>-36964</v>
      </c>
    </row>
    <row r="2318" spans="1:5" ht="34.5" x14ac:dyDescent="0.45">
      <c r="A2318" s="819" t="s">
        <v>651</v>
      </c>
      <c r="B2318" s="820"/>
      <c r="C2318" s="820"/>
      <c r="D2318" s="820"/>
      <c r="E2318" s="821">
        <f t="shared" si="124"/>
        <v>0</v>
      </c>
    </row>
    <row r="2319" spans="1:5" ht="34.5" x14ac:dyDescent="0.45">
      <c r="A2319" s="819" t="s">
        <v>652</v>
      </c>
      <c r="B2319" s="820">
        <v>41982.98</v>
      </c>
      <c r="C2319" s="820">
        <v>41983</v>
      </c>
      <c r="D2319" s="820">
        <v>40260</v>
      </c>
      <c r="E2319" s="821">
        <f t="shared" si="124"/>
        <v>-1723</v>
      </c>
    </row>
    <row r="2320" spans="1:5" ht="35.25" x14ac:dyDescent="0.5">
      <c r="A2320" s="808" t="s">
        <v>181</v>
      </c>
      <c r="B2320" s="822">
        <f>SUM(B2317:B2319)</f>
        <v>207378.65000000002</v>
      </c>
      <c r="C2320" s="822">
        <f>SUM(C2317:C2319)</f>
        <v>207379</v>
      </c>
      <c r="D2320" s="822">
        <f>SUM(D2317:D2319)</f>
        <v>168692</v>
      </c>
      <c r="E2320" s="823">
        <f t="shared" si="124"/>
        <v>-38687</v>
      </c>
    </row>
    <row r="2321" spans="1:5" ht="34.5" x14ac:dyDescent="0.45">
      <c r="A2321" s="819" t="s">
        <v>182</v>
      </c>
      <c r="B2321" s="820"/>
      <c r="C2321" s="820"/>
      <c r="D2321" s="820">
        <v>4471</v>
      </c>
      <c r="E2321" s="821">
        <f t="shared" si="124"/>
        <v>4471</v>
      </c>
    </row>
    <row r="2322" spans="1:5" ht="34.5" x14ac:dyDescent="0.45">
      <c r="A2322" s="819" t="s">
        <v>183</v>
      </c>
      <c r="B2322" s="820"/>
      <c r="C2322" s="820"/>
      <c r="D2322" s="820">
        <v>721</v>
      </c>
      <c r="E2322" s="821">
        <f t="shared" si="124"/>
        <v>721</v>
      </c>
    </row>
    <row r="2323" spans="1:5" ht="34.5" x14ac:dyDescent="0.45">
      <c r="A2323" s="819" t="s">
        <v>184</v>
      </c>
      <c r="B2323" s="820"/>
      <c r="C2323" s="820"/>
      <c r="D2323" s="820"/>
      <c r="E2323" s="821">
        <f t="shared" si="124"/>
        <v>0</v>
      </c>
    </row>
    <row r="2324" spans="1:5" ht="35.25" x14ac:dyDescent="0.5">
      <c r="A2324" s="808" t="s">
        <v>653</v>
      </c>
      <c r="B2324" s="822">
        <f>SUM(B2321:B2323)</f>
        <v>0</v>
      </c>
      <c r="C2324" s="822">
        <f>SUM(C2321:C2323)</f>
        <v>0</v>
      </c>
      <c r="D2324" s="822">
        <f>SUM(D2321:D2323)</f>
        <v>5192</v>
      </c>
      <c r="E2324" s="823">
        <f t="shared" si="124"/>
        <v>5192</v>
      </c>
    </row>
    <row r="2325" spans="1:5" ht="34.5" x14ac:dyDescent="0.45">
      <c r="A2325" s="819" t="s">
        <v>186</v>
      </c>
      <c r="B2325" s="820"/>
      <c r="C2325" s="820"/>
      <c r="D2325" s="820"/>
      <c r="E2325" s="821">
        <f t="shared" si="124"/>
        <v>0</v>
      </c>
    </row>
    <row r="2326" spans="1:5" ht="34.5" x14ac:dyDescent="0.45">
      <c r="A2326" s="819" t="s">
        <v>187</v>
      </c>
      <c r="B2326" s="820"/>
      <c r="C2326" s="820"/>
      <c r="D2326" s="820"/>
      <c r="E2326" s="821">
        <f t="shared" si="124"/>
        <v>0</v>
      </c>
    </row>
    <row r="2327" spans="1:5" ht="34.5" x14ac:dyDescent="0.45">
      <c r="A2327" s="819" t="s">
        <v>188</v>
      </c>
      <c r="B2327" s="820"/>
      <c r="C2327" s="820"/>
      <c r="D2327" s="820"/>
      <c r="E2327" s="821">
        <f t="shared" si="124"/>
        <v>0</v>
      </c>
    </row>
    <row r="2328" spans="1:5" ht="34.5" x14ac:dyDescent="0.45">
      <c r="A2328" s="819" t="s">
        <v>189</v>
      </c>
      <c r="B2328" s="820"/>
      <c r="C2328" s="820"/>
      <c r="D2328" s="820"/>
      <c r="E2328" s="821">
        <f t="shared" si="124"/>
        <v>0</v>
      </c>
    </row>
    <row r="2329" spans="1:5" ht="35.25" x14ac:dyDescent="0.5">
      <c r="A2329" s="808" t="s">
        <v>190</v>
      </c>
      <c r="B2329" s="822">
        <f>SUM(B2325:B2328)</f>
        <v>0</v>
      </c>
      <c r="C2329" s="822">
        <f>SUM(C2325:C2328)</f>
        <v>0</v>
      </c>
      <c r="D2329" s="822">
        <f>SUM(D2325:D2328)</f>
        <v>0</v>
      </c>
      <c r="E2329" s="823">
        <f t="shared" si="124"/>
        <v>0</v>
      </c>
    </row>
    <row r="2330" spans="1:5" ht="34.5" x14ac:dyDescent="0.45">
      <c r="A2330" s="819" t="s">
        <v>191</v>
      </c>
      <c r="B2330" s="820">
        <v>817.36</v>
      </c>
      <c r="C2330" s="820">
        <v>817</v>
      </c>
      <c r="D2330" s="820"/>
      <c r="E2330" s="821">
        <f t="shared" si="124"/>
        <v>-817</v>
      </c>
    </row>
    <row r="2331" spans="1:5" ht="34.5" x14ac:dyDescent="0.45">
      <c r="A2331" s="819" t="s">
        <v>192</v>
      </c>
      <c r="B2331" s="820"/>
      <c r="C2331" s="820"/>
      <c r="D2331" s="820"/>
      <c r="E2331" s="821">
        <f t="shared" si="124"/>
        <v>0</v>
      </c>
    </row>
    <row r="2332" spans="1:5" ht="34.5" x14ac:dyDescent="0.45">
      <c r="A2332" s="819" t="s">
        <v>193</v>
      </c>
      <c r="B2332" s="820"/>
      <c r="C2332" s="820"/>
      <c r="D2332" s="820"/>
      <c r="E2332" s="821">
        <f t="shared" si="124"/>
        <v>0</v>
      </c>
    </row>
    <row r="2333" spans="1:5" ht="35.25" x14ac:dyDescent="0.5">
      <c r="A2333" s="808" t="s">
        <v>654</v>
      </c>
      <c r="B2333" s="822">
        <f>SUM(B2330:B2332)</f>
        <v>817.36</v>
      </c>
      <c r="C2333" s="822">
        <f>SUM(C2330:C2332)</f>
        <v>817</v>
      </c>
      <c r="D2333" s="822">
        <f>SUM(D2330:D2332)</f>
        <v>0</v>
      </c>
      <c r="E2333" s="823">
        <f>SUM(E2330:E2332)</f>
        <v>-817</v>
      </c>
    </row>
    <row r="2334" spans="1:5" ht="35.25" x14ac:dyDescent="0.5">
      <c r="A2334" s="808" t="s">
        <v>114</v>
      </c>
      <c r="B2334" s="822"/>
      <c r="C2334" s="822"/>
      <c r="D2334" s="822"/>
      <c r="E2334" s="823"/>
    </row>
    <row r="2335" spans="1:5" ht="36" thickBot="1" x14ac:dyDescent="0.55000000000000004">
      <c r="A2335" s="824" t="s">
        <v>655</v>
      </c>
      <c r="B2335" s="825">
        <f>SUM(B2320,B2324,B2329,B2333)</f>
        <v>208196.01</v>
      </c>
      <c r="C2335" s="825">
        <f>SUM(C2320,C2324,C2329,C2333)</f>
        <v>208196</v>
      </c>
      <c r="D2335" s="825">
        <f>SUM(D2320,D2324,D2329,D2333)</f>
        <v>173884</v>
      </c>
      <c r="E2335" s="826">
        <f>SUM(E2320,E2324,E2329,E2333)</f>
        <v>-34312</v>
      </c>
    </row>
    <row r="2336" spans="1:5" ht="35.25" x14ac:dyDescent="0.5">
      <c r="A2336" s="814"/>
      <c r="B2336" s="803" t="str">
        <f>$B$8</f>
        <v>ACTUAL</v>
      </c>
      <c r="C2336" s="803" t="str">
        <f>$C$8</f>
        <v>BUDGETED</v>
      </c>
      <c r="D2336" s="803" t="str">
        <f>$D$8</f>
        <v>BUDGETED</v>
      </c>
      <c r="E2336" s="804" t="str">
        <f>$E$8</f>
        <v>2023-24+/-</v>
      </c>
    </row>
    <row r="2337" spans="1:5" ht="35.25" x14ac:dyDescent="0.5">
      <c r="A2337" s="808" t="s">
        <v>853</v>
      </c>
      <c r="B2337" s="806" t="str">
        <f>$B$9</f>
        <v>2022-23</v>
      </c>
      <c r="C2337" s="806" t="str">
        <f>$C$9</f>
        <v>2022-23</v>
      </c>
      <c r="D2337" s="806" t="str">
        <f>$D$9</f>
        <v>2023-24</v>
      </c>
      <c r="E2337" s="807" t="str">
        <f>$E$9</f>
        <v>2022-23</v>
      </c>
    </row>
    <row r="2338" spans="1:5" ht="35.25" x14ac:dyDescent="0.5">
      <c r="A2338" s="808" t="s">
        <v>854</v>
      </c>
      <c r="B2338" s="815"/>
      <c r="C2338" s="816"/>
      <c r="D2338" s="816"/>
      <c r="E2338" s="810"/>
    </row>
    <row r="2339" spans="1:5" ht="35.25" x14ac:dyDescent="0.5">
      <c r="A2339" s="817"/>
      <c r="B2339" s="818"/>
      <c r="C2339" s="816"/>
      <c r="D2339" s="816"/>
      <c r="E2339" s="810"/>
    </row>
    <row r="2340" spans="1:5" ht="34.5" x14ac:dyDescent="0.45">
      <c r="A2340" s="819" t="s">
        <v>650</v>
      </c>
      <c r="B2340" s="820">
        <v>462427.33</v>
      </c>
      <c r="C2340" s="820">
        <v>462429</v>
      </c>
      <c r="D2340" s="820">
        <v>565545</v>
      </c>
      <c r="E2340" s="821">
        <f t="shared" ref="E2340:E2355" si="125">D2340-C2340</f>
        <v>103116</v>
      </c>
    </row>
    <row r="2341" spans="1:5" ht="34.5" x14ac:dyDescent="0.45">
      <c r="A2341" s="819" t="s">
        <v>651</v>
      </c>
      <c r="B2341" s="820"/>
      <c r="C2341" s="820"/>
      <c r="D2341" s="820"/>
      <c r="E2341" s="821">
        <f t="shared" si="125"/>
        <v>0</v>
      </c>
    </row>
    <row r="2342" spans="1:5" ht="34.5" x14ac:dyDescent="0.45">
      <c r="A2342" s="819" t="s">
        <v>652</v>
      </c>
      <c r="B2342" s="820">
        <v>205894.89</v>
      </c>
      <c r="C2342" s="820">
        <v>205895</v>
      </c>
      <c r="D2342" s="820">
        <v>243563</v>
      </c>
      <c r="E2342" s="821">
        <f t="shared" si="125"/>
        <v>37668</v>
      </c>
    </row>
    <row r="2343" spans="1:5" ht="35.25" x14ac:dyDescent="0.5">
      <c r="A2343" s="808" t="s">
        <v>181</v>
      </c>
      <c r="B2343" s="822">
        <f>SUM(B2340:B2342)</f>
        <v>668322.22</v>
      </c>
      <c r="C2343" s="822">
        <f>SUM(C2340:C2342)</f>
        <v>668324</v>
      </c>
      <c r="D2343" s="822">
        <f>SUM(D2340:D2342)</f>
        <v>809108</v>
      </c>
      <c r="E2343" s="823">
        <f t="shared" si="125"/>
        <v>140784</v>
      </c>
    </row>
    <row r="2344" spans="1:5" ht="34.5" x14ac:dyDescent="0.45">
      <c r="A2344" s="819" t="s">
        <v>182</v>
      </c>
      <c r="B2344" s="820">
        <v>4153.53</v>
      </c>
      <c r="C2344" s="820">
        <v>4154</v>
      </c>
      <c r="D2344" s="820">
        <v>9151</v>
      </c>
      <c r="E2344" s="821">
        <f t="shared" si="125"/>
        <v>4997</v>
      </c>
    </row>
    <row r="2345" spans="1:5" ht="34.5" x14ac:dyDescent="0.45">
      <c r="A2345" s="819" t="s">
        <v>183</v>
      </c>
      <c r="B2345" s="820">
        <v>20043.669999999998</v>
      </c>
      <c r="C2345" s="820">
        <v>20044</v>
      </c>
      <c r="D2345" s="820">
        <v>15932</v>
      </c>
      <c r="E2345" s="821">
        <f t="shared" si="125"/>
        <v>-4112</v>
      </c>
    </row>
    <row r="2346" spans="1:5" ht="34.5" x14ac:dyDescent="0.45">
      <c r="A2346" s="819" t="s">
        <v>184</v>
      </c>
      <c r="B2346" s="820">
        <v>7159.16</v>
      </c>
      <c r="C2346" s="820">
        <v>7160</v>
      </c>
      <c r="D2346" s="820">
        <v>7645</v>
      </c>
      <c r="E2346" s="821">
        <f t="shared" si="125"/>
        <v>485</v>
      </c>
    </row>
    <row r="2347" spans="1:5" ht="35.25" x14ac:dyDescent="0.5">
      <c r="A2347" s="808" t="s">
        <v>653</v>
      </c>
      <c r="B2347" s="822">
        <f>SUM(B2344:B2346)</f>
        <v>31356.359999999997</v>
      </c>
      <c r="C2347" s="822">
        <f>SUM(C2344:C2346)</f>
        <v>31358</v>
      </c>
      <c r="D2347" s="822">
        <f>SUM(D2344:D2346)</f>
        <v>32728</v>
      </c>
      <c r="E2347" s="823">
        <f t="shared" si="125"/>
        <v>1370</v>
      </c>
    </row>
    <row r="2348" spans="1:5" ht="34.5" x14ac:dyDescent="0.45">
      <c r="A2348" s="819" t="s">
        <v>186</v>
      </c>
      <c r="B2348" s="820"/>
      <c r="C2348" s="820"/>
      <c r="D2348" s="820"/>
      <c r="E2348" s="821">
        <f t="shared" si="125"/>
        <v>0</v>
      </c>
    </row>
    <row r="2349" spans="1:5" ht="34.5" x14ac:dyDescent="0.45">
      <c r="A2349" s="819" t="s">
        <v>187</v>
      </c>
      <c r="B2349" s="820"/>
      <c r="C2349" s="820"/>
      <c r="D2349" s="820">
        <f>17+36</f>
        <v>53</v>
      </c>
      <c r="E2349" s="821">
        <f t="shared" si="125"/>
        <v>53</v>
      </c>
    </row>
    <row r="2350" spans="1:5" ht="34.5" x14ac:dyDescent="0.45">
      <c r="A2350" s="819" t="s">
        <v>188</v>
      </c>
      <c r="B2350" s="820"/>
      <c r="C2350" s="820"/>
      <c r="D2350" s="820"/>
      <c r="E2350" s="821">
        <f t="shared" si="125"/>
        <v>0</v>
      </c>
    </row>
    <row r="2351" spans="1:5" ht="34.5" x14ac:dyDescent="0.45">
      <c r="A2351" s="819" t="s">
        <v>189</v>
      </c>
      <c r="B2351" s="820"/>
      <c r="C2351" s="820"/>
      <c r="D2351" s="820"/>
      <c r="E2351" s="821">
        <f t="shared" si="125"/>
        <v>0</v>
      </c>
    </row>
    <row r="2352" spans="1:5" ht="35.25" x14ac:dyDescent="0.5">
      <c r="A2352" s="808" t="s">
        <v>190</v>
      </c>
      <c r="B2352" s="822">
        <f>SUM(B2348:B2351)</f>
        <v>0</v>
      </c>
      <c r="C2352" s="822">
        <f>SUM(C2348:C2351)</f>
        <v>0</v>
      </c>
      <c r="D2352" s="822">
        <f>SUM(D2348:D2351)</f>
        <v>53</v>
      </c>
      <c r="E2352" s="823">
        <f t="shared" si="125"/>
        <v>53</v>
      </c>
    </row>
    <row r="2353" spans="1:5" ht="34.5" x14ac:dyDescent="0.45">
      <c r="A2353" s="819" t="s">
        <v>191</v>
      </c>
      <c r="B2353" s="820">
        <f>171.33+817.36</f>
        <v>988.69</v>
      </c>
      <c r="C2353" s="820">
        <f>172+818</f>
        <v>990</v>
      </c>
      <c r="D2353" s="820">
        <v>4894</v>
      </c>
      <c r="E2353" s="821">
        <f t="shared" si="125"/>
        <v>3904</v>
      </c>
    </row>
    <row r="2354" spans="1:5" ht="34.5" x14ac:dyDescent="0.45">
      <c r="A2354" s="819" t="s">
        <v>192</v>
      </c>
      <c r="B2354" s="820"/>
      <c r="C2354" s="820"/>
      <c r="D2354" s="820"/>
      <c r="E2354" s="821">
        <f t="shared" si="125"/>
        <v>0</v>
      </c>
    </row>
    <row r="2355" spans="1:5" ht="34.5" x14ac:dyDescent="0.45">
      <c r="A2355" s="819" t="s">
        <v>193</v>
      </c>
      <c r="B2355" s="820"/>
      <c r="C2355" s="820"/>
      <c r="D2355" s="820"/>
      <c r="E2355" s="821">
        <f t="shared" si="125"/>
        <v>0</v>
      </c>
    </row>
    <row r="2356" spans="1:5" ht="35.25" x14ac:dyDescent="0.5">
      <c r="A2356" s="808" t="s">
        <v>654</v>
      </c>
      <c r="B2356" s="822">
        <f>SUM(B2353:B2355)</f>
        <v>988.69</v>
      </c>
      <c r="C2356" s="822">
        <f>SUM(C2353:C2355)</f>
        <v>990</v>
      </c>
      <c r="D2356" s="822">
        <f>SUM(D2353:D2355)</f>
        <v>4894</v>
      </c>
      <c r="E2356" s="823">
        <f>SUM(E2353:E2355)</f>
        <v>3904</v>
      </c>
    </row>
    <row r="2357" spans="1:5" ht="35.25" x14ac:dyDescent="0.5">
      <c r="A2357" s="808" t="s">
        <v>114</v>
      </c>
      <c r="B2357" s="822"/>
      <c r="C2357" s="822"/>
      <c r="D2357" s="822"/>
      <c r="E2357" s="823"/>
    </row>
    <row r="2358" spans="1:5" ht="36" thickBot="1" x14ac:dyDescent="0.55000000000000004">
      <c r="A2358" s="824" t="s">
        <v>655</v>
      </c>
      <c r="B2358" s="825">
        <f>SUM(B2343,B2347,B2352,B2356)</f>
        <v>700667.2699999999</v>
      </c>
      <c r="C2358" s="825">
        <f>SUM(C2343,C2347,C2352,C2356)</f>
        <v>700672</v>
      </c>
      <c r="D2358" s="825">
        <f>SUM(D2343,D2347,D2352,D2356)</f>
        <v>846783</v>
      </c>
      <c r="E2358" s="826">
        <f>SUM(E2343,E2347,E2352,E2356)</f>
        <v>146111</v>
      </c>
    </row>
    <row r="2359" spans="1:5" ht="35.25" x14ac:dyDescent="0.5">
      <c r="A2359" s="814"/>
      <c r="B2359" s="803" t="str">
        <f>$B$8</f>
        <v>ACTUAL</v>
      </c>
      <c r="C2359" s="803" t="str">
        <f>$C$8</f>
        <v>BUDGETED</v>
      </c>
      <c r="D2359" s="803" t="str">
        <f>$D$8</f>
        <v>BUDGETED</v>
      </c>
      <c r="E2359" s="804" t="str">
        <f>$E$8</f>
        <v>2023-24+/-</v>
      </c>
    </row>
    <row r="2360" spans="1:5" ht="35.25" x14ac:dyDescent="0.5">
      <c r="A2360" s="808" t="s">
        <v>855</v>
      </c>
      <c r="B2360" s="806" t="str">
        <f>$B$9</f>
        <v>2022-23</v>
      </c>
      <c r="C2360" s="806" t="str">
        <f>$C$9</f>
        <v>2022-23</v>
      </c>
      <c r="D2360" s="806" t="str">
        <f>$D$9</f>
        <v>2023-24</v>
      </c>
      <c r="E2360" s="807" t="str">
        <f>$E$9</f>
        <v>2022-23</v>
      </c>
    </row>
    <row r="2361" spans="1:5" ht="35.25" x14ac:dyDescent="0.5">
      <c r="A2361" s="808" t="s">
        <v>856</v>
      </c>
      <c r="B2361" s="815"/>
      <c r="C2361" s="816"/>
      <c r="D2361" s="816"/>
      <c r="E2361" s="810"/>
    </row>
    <row r="2362" spans="1:5" ht="35.25" x14ac:dyDescent="0.5">
      <c r="A2362" s="817"/>
      <c r="B2362" s="818"/>
      <c r="C2362" s="816"/>
      <c r="D2362" s="816"/>
      <c r="E2362" s="810"/>
    </row>
    <row r="2363" spans="1:5" ht="34.5" x14ac:dyDescent="0.45">
      <c r="A2363" s="819" t="s">
        <v>650</v>
      </c>
      <c r="B2363" s="820">
        <v>291384.82</v>
      </c>
      <c r="C2363" s="820">
        <v>291385</v>
      </c>
      <c r="D2363" s="820">
        <v>293095</v>
      </c>
      <c r="E2363" s="821">
        <f t="shared" ref="E2363:E2378" si="126">D2363-C2363</f>
        <v>1710</v>
      </c>
    </row>
    <row r="2364" spans="1:5" ht="34.5" x14ac:dyDescent="0.45">
      <c r="A2364" s="819" t="s">
        <v>651</v>
      </c>
      <c r="B2364" s="820"/>
      <c r="C2364" s="820"/>
      <c r="D2364" s="820"/>
      <c r="E2364" s="821">
        <f t="shared" si="126"/>
        <v>0</v>
      </c>
    </row>
    <row r="2365" spans="1:5" ht="34.5" x14ac:dyDescent="0.45">
      <c r="A2365" s="819" t="s">
        <v>652</v>
      </c>
      <c r="B2365" s="820">
        <v>125716.8</v>
      </c>
      <c r="C2365" s="820">
        <v>125717</v>
      </c>
      <c r="D2365" s="820">
        <v>125046</v>
      </c>
      <c r="E2365" s="821">
        <f t="shared" si="126"/>
        <v>-671</v>
      </c>
    </row>
    <row r="2366" spans="1:5" ht="35.25" x14ac:dyDescent="0.5">
      <c r="A2366" s="808" t="s">
        <v>181</v>
      </c>
      <c r="B2366" s="822">
        <f>SUM(B2363:B2365)</f>
        <v>417101.62</v>
      </c>
      <c r="C2366" s="822">
        <f>SUM(C2363:C2365)</f>
        <v>417102</v>
      </c>
      <c r="D2366" s="822">
        <f>SUM(D2363:D2365)</f>
        <v>418141</v>
      </c>
      <c r="E2366" s="823">
        <f t="shared" si="126"/>
        <v>1039</v>
      </c>
    </row>
    <row r="2367" spans="1:5" ht="34.5" x14ac:dyDescent="0.45">
      <c r="A2367" s="819" t="s">
        <v>182</v>
      </c>
      <c r="B2367" s="820">
        <f>165.85+0.4</f>
        <v>166.25</v>
      </c>
      <c r="C2367" s="820">
        <v>166</v>
      </c>
      <c r="D2367" s="820">
        <v>5612</v>
      </c>
      <c r="E2367" s="821">
        <f t="shared" si="126"/>
        <v>5446</v>
      </c>
    </row>
    <row r="2368" spans="1:5" ht="34.5" x14ac:dyDescent="0.45">
      <c r="A2368" s="819" t="s">
        <v>183</v>
      </c>
      <c r="B2368" s="820">
        <v>24576.25</v>
      </c>
      <c r="C2368" s="820">
        <v>24576</v>
      </c>
      <c r="D2368" s="820">
        <v>9530</v>
      </c>
      <c r="E2368" s="821">
        <f t="shared" si="126"/>
        <v>-15046</v>
      </c>
    </row>
    <row r="2369" spans="1:5" ht="34.5" x14ac:dyDescent="0.45">
      <c r="A2369" s="819" t="s">
        <v>184</v>
      </c>
      <c r="B2369" s="820">
        <v>5047.3999999999996</v>
      </c>
      <c r="C2369" s="820">
        <v>5047</v>
      </c>
      <c r="D2369" s="820">
        <v>2658</v>
      </c>
      <c r="E2369" s="821">
        <f t="shared" si="126"/>
        <v>-2389</v>
      </c>
    </row>
    <row r="2370" spans="1:5" ht="35.25" x14ac:dyDescent="0.5">
      <c r="A2370" s="808" t="s">
        <v>653</v>
      </c>
      <c r="B2370" s="822">
        <f>SUM(B2367:B2369)</f>
        <v>29789.9</v>
      </c>
      <c r="C2370" s="822">
        <f>SUM(C2367:C2369)</f>
        <v>29789</v>
      </c>
      <c r="D2370" s="822">
        <f>SUM(D2367:D2369)</f>
        <v>17800</v>
      </c>
      <c r="E2370" s="823">
        <f t="shared" si="126"/>
        <v>-11989</v>
      </c>
    </row>
    <row r="2371" spans="1:5" ht="34.5" x14ac:dyDescent="0.45">
      <c r="A2371" s="819" t="s">
        <v>186</v>
      </c>
      <c r="B2371" s="820">
        <v>44909.41</v>
      </c>
      <c r="C2371" s="820">
        <v>44909</v>
      </c>
      <c r="D2371" s="820">
        <v>7976</v>
      </c>
      <c r="E2371" s="821">
        <f t="shared" si="126"/>
        <v>-36933</v>
      </c>
    </row>
    <row r="2372" spans="1:5" ht="34.5" x14ac:dyDescent="0.45">
      <c r="A2372" s="819" t="s">
        <v>187</v>
      </c>
      <c r="B2372" s="820">
        <v>9837.9500000000007</v>
      </c>
      <c r="C2372" s="820">
        <v>9838</v>
      </c>
      <c r="D2372" s="820"/>
      <c r="E2372" s="821">
        <f t="shared" si="126"/>
        <v>-9838</v>
      </c>
    </row>
    <row r="2373" spans="1:5" ht="34.5" x14ac:dyDescent="0.45">
      <c r="A2373" s="819" t="s">
        <v>188</v>
      </c>
      <c r="B2373" s="820"/>
      <c r="C2373" s="820"/>
      <c r="D2373" s="820"/>
      <c r="E2373" s="821">
        <f t="shared" si="126"/>
        <v>0</v>
      </c>
    </row>
    <row r="2374" spans="1:5" ht="34.5" x14ac:dyDescent="0.45">
      <c r="A2374" s="819" t="s">
        <v>189</v>
      </c>
      <c r="B2374" s="820"/>
      <c r="C2374" s="820"/>
      <c r="D2374" s="820"/>
      <c r="E2374" s="821">
        <f t="shared" si="126"/>
        <v>0</v>
      </c>
    </row>
    <row r="2375" spans="1:5" ht="35.25" x14ac:dyDescent="0.5">
      <c r="A2375" s="808" t="s">
        <v>190</v>
      </c>
      <c r="B2375" s="822">
        <f>SUM(B2371:B2374)</f>
        <v>54747.360000000001</v>
      </c>
      <c r="C2375" s="822">
        <f>SUM(C2371:C2374)</f>
        <v>54747</v>
      </c>
      <c r="D2375" s="822">
        <f>SUM(D2371:D2374)</f>
        <v>7976</v>
      </c>
      <c r="E2375" s="823">
        <f t="shared" si="126"/>
        <v>-46771</v>
      </c>
    </row>
    <row r="2376" spans="1:5" ht="34.5" x14ac:dyDescent="0.45">
      <c r="A2376" s="819" t="s">
        <v>191</v>
      </c>
      <c r="B2376" s="820">
        <f>1329.12+830.76</f>
        <v>2159.88</v>
      </c>
      <c r="C2376" s="820">
        <f>1329+831</f>
        <v>2160</v>
      </c>
      <c r="D2376" s="820"/>
      <c r="E2376" s="821">
        <f t="shared" si="126"/>
        <v>-2160</v>
      </c>
    </row>
    <row r="2377" spans="1:5" ht="34.5" x14ac:dyDescent="0.45">
      <c r="A2377" s="819" t="s">
        <v>192</v>
      </c>
      <c r="B2377" s="820"/>
      <c r="C2377" s="820"/>
      <c r="D2377" s="820"/>
      <c r="E2377" s="821">
        <f t="shared" si="126"/>
        <v>0</v>
      </c>
    </row>
    <row r="2378" spans="1:5" ht="34.5" x14ac:dyDescent="0.45">
      <c r="A2378" s="819" t="s">
        <v>193</v>
      </c>
      <c r="B2378" s="820"/>
      <c r="C2378" s="820"/>
      <c r="D2378" s="820"/>
      <c r="E2378" s="821">
        <f t="shared" si="126"/>
        <v>0</v>
      </c>
    </row>
    <row r="2379" spans="1:5" ht="35.25" x14ac:dyDescent="0.5">
      <c r="A2379" s="808" t="s">
        <v>654</v>
      </c>
      <c r="B2379" s="822">
        <f>SUM(B2376:B2378)</f>
        <v>2159.88</v>
      </c>
      <c r="C2379" s="822">
        <f>SUM(C2376:C2378)</f>
        <v>2160</v>
      </c>
      <c r="D2379" s="822">
        <f>SUM(D2376:D2378)</f>
        <v>0</v>
      </c>
      <c r="E2379" s="823">
        <f>SUM(E2376:E2378)</f>
        <v>-2160</v>
      </c>
    </row>
    <row r="2380" spans="1:5" ht="35.25" x14ac:dyDescent="0.5">
      <c r="A2380" s="808" t="s">
        <v>114</v>
      </c>
      <c r="B2380" s="822"/>
      <c r="C2380" s="822"/>
      <c r="D2380" s="822"/>
      <c r="E2380" s="823"/>
    </row>
    <row r="2381" spans="1:5" ht="36" thickBot="1" x14ac:dyDescent="0.55000000000000004">
      <c r="A2381" s="824" t="s">
        <v>655</v>
      </c>
      <c r="B2381" s="825">
        <f>SUM(B2366,B2370,B2375,B2379)</f>
        <v>503798.76</v>
      </c>
      <c r="C2381" s="825">
        <f>SUM(C2366,C2370,C2375,C2379)</f>
        <v>503798</v>
      </c>
      <c r="D2381" s="825">
        <f>SUM(D2366,D2370,D2375,D2379)</f>
        <v>443917</v>
      </c>
      <c r="E2381" s="826">
        <f>SUM(E2366,E2370,E2375,E2379)</f>
        <v>-59881</v>
      </c>
    </row>
    <row r="2382" spans="1:5" ht="36" hidden="1" thickBot="1" x14ac:dyDescent="0.55000000000000004">
      <c r="A2382" s="814"/>
      <c r="B2382" s="803" t="str">
        <f>$B$8</f>
        <v>ACTUAL</v>
      </c>
      <c r="C2382" s="803" t="str">
        <f>$C$8</f>
        <v>BUDGETED</v>
      </c>
      <c r="D2382" s="803" t="str">
        <f>$D$8</f>
        <v>BUDGETED</v>
      </c>
      <c r="E2382" s="804" t="str">
        <f>$E$8</f>
        <v>2023-24+/-</v>
      </c>
    </row>
    <row r="2383" spans="1:5" ht="36" hidden="1" thickBot="1" x14ac:dyDescent="0.55000000000000004">
      <c r="A2383" s="808" t="s">
        <v>857</v>
      </c>
      <c r="B2383" s="806" t="str">
        <f>$B$9</f>
        <v>2022-23</v>
      </c>
      <c r="C2383" s="806" t="str">
        <f>$C$9</f>
        <v>2022-23</v>
      </c>
      <c r="D2383" s="806" t="str">
        <f>$D$9</f>
        <v>2023-24</v>
      </c>
      <c r="E2383" s="807" t="str">
        <f>$E$9</f>
        <v>2022-23</v>
      </c>
    </row>
    <row r="2384" spans="1:5" ht="36" hidden="1" thickBot="1" x14ac:dyDescent="0.55000000000000004">
      <c r="A2384" s="808" t="s">
        <v>858</v>
      </c>
      <c r="B2384" s="815"/>
      <c r="C2384" s="816"/>
      <c r="D2384" s="816"/>
      <c r="E2384" s="810"/>
    </row>
    <row r="2385" spans="1:5" ht="36" hidden="1" thickBot="1" x14ac:dyDescent="0.55000000000000004">
      <c r="A2385" s="817"/>
      <c r="B2385" s="818"/>
      <c r="C2385" s="816"/>
      <c r="D2385" s="816"/>
      <c r="E2385" s="810"/>
    </row>
    <row r="2386" spans="1:5" ht="35.25" hidden="1" thickBot="1" x14ac:dyDescent="0.5">
      <c r="A2386" s="819" t="s">
        <v>650</v>
      </c>
      <c r="B2386" s="820"/>
      <c r="C2386" s="820"/>
      <c r="D2386" s="820"/>
      <c r="E2386" s="821">
        <f t="shared" ref="E2386:E2401" si="127">D2386-C2386</f>
        <v>0</v>
      </c>
    </row>
    <row r="2387" spans="1:5" ht="35.25" hidden="1" thickBot="1" x14ac:dyDescent="0.5">
      <c r="A2387" s="819" t="s">
        <v>651</v>
      </c>
      <c r="B2387" s="820"/>
      <c r="C2387" s="820"/>
      <c r="D2387" s="820"/>
      <c r="E2387" s="821">
        <f t="shared" si="127"/>
        <v>0</v>
      </c>
    </row>
    <row r="2388" spans="1:5" ht="35.25" hidden="1" thickBot="1" x14ac:dyDescent="0.5">
      <c r="A2388" s="819" t="s">
        <v>652</v>
      </c>
      <c r="B2388" s="820"/>
      <c r="C2388" s="820"/>
      <c r="D2388" s="820"/>
      <c r="E2388" s="821">
        <f t="shared" si="127"/>
        <v>0</v>
      </c>
    </row>
    <row r="2389" spans="1:5" ht="36" hidden="1" thickBot="1" x14ac:dyDescent="0.55000000000000004">
      <c r="A2389" s="808" t="s">
        <v>181</v>
      </c>
      <c r="B2389" s="822">
        <f>SUM(B2386:B2388)</f>
        <v>0</v>
      </c>
      <c r="C2389" s="822">
        <f>SUM(C2386:C2388)</f>
        <v>0</v>
      </c>
      <c r="D2389" s="822">
        <f>SUM(D2386:D2388)</f>
        <v>0</v>
      </c>
      <c r="E2389" s="823">
        <f t="shared" si="127"/>
        <v>0</v>
      </c>
    </row>
    <row r="2390" spans="1:5" ht="35.25" hidden="1" thickBot="1" x14ac:dyDescent="0.5">
      <c r="A2390" s="819" t="s">
        <v>182</v>
      </c>
      <c r="B2390" s="820"/>
      <c r="C2390" s="820"/>
      <c r="D2390" s="820"/>
      <c r="E2390" s="821">
        <f t="shared" si="127"/>
        <v>0</v>
      </c>
    </row>
    <row r="2391" spans="1:5" ht="35.25" hidden="1" thickBot="1" x14ac:dyDescent="0.5">
      <c r="A2391" s="819" t="s">
        <v>183</v>
      </c>
      <c r="B2391" s="820"/>
      <c r="C2391" s="820"/>
      <c r="D2391" s="820"/>
      <c r="E2391" s="821">
        <f t="shared" si="127"/>
        <v>0</v>
      </c>
    </row>
    <row r="2392" spans="1:5" ht="35.25" hidden="1" thickBot="1" x14ac:dyDescent="0.5">
      <c r="A2392" s="819" t="s">
        <v>184</v>
      </c>
      <c r="B2392" s="820"/>
      <c r="C2392" s="820"/>
      <c r="D2392" s="820"/>
      <c r="E2392" s="821">
        <f t="shared" si="127"/>
        <v>0</v>
      </c>
    </row>
    <row r="2393" spans="1:5" ht="36" hidden="1" thickBot="1" x14ac:dyDescent="0.55000000000000004">
      <c r="A2393" s="808" t="s">
        <v>653</v>
      </c>
      <c r="B2393" s="822">
        <f>SUM(B2390:B2392)</f>
        <v>0</v>
      </c>
      <c r="C2393" s="822">
        <f>SUM(C2390:C2392)</f>
        <v>0</v>
      </c>
      <c r="D2393" s="822">
        <f>SUM(D2390:D2392)</f>
        <v>0</v>
      </c>
      <c r="E2393" s="823">
        <f t="shared" si="127"/>
        <v>0</v>
      </c>
    </row>
    <row r="2394" spans="1:5" ht="35.25" hidden="1" thickBot="1" x14ac:dyDescent="0.5">
      <c r="A2394" s="819" t="s">
        <v>186</v>
      </c>
      <c r="B2394" s="820"/>
      <c r="C2394" s="820"/>
      <c r="D2394" s="820"/>
      <c r="E2394" s="821">
        <f t="shared" si="127"/>
        <v>0</v>
      </c>
    </row>
    <row r="2395" spans="1:5" ht="35.25" hidden="1" thickBot="1" x14ac:dyDescent="0.5">
      <c r="A2395" s="819" t="s">
        <v>187</v>
      </c>
      <c r="B2395" s="820"/>
      <c r="C2395" s="820"/>
      <c r="D2395" s="820"/>
      <c r="E2395" s="821">
        <f t="shared" si="127"/>
        <v>0</v>
      </c>
    </row>
    <row r="2396" spans="1:5" ht="35.25" hidden="1" thickBot="1" x14ac:dyDescent="0.5">
      <c r="A2396" s="819" t="s">
        <v>188</v>
      </c>
      <c r="B2396" s="820"/>
      <c r="C2396" s="820"/>
      <c r="D2396" s="820"/>
      <c r="E2396" s="821">
        <f t="shared" si="127"/>
        <v>0</v>
      </c>
    </row>
    <row r="2397" spans="1:5" ht="35.25" hidden="1" thickBot="1" x14ac:dyDescent="0.5">
      <c r="A2397" s="819" t="s">
        <v>189</v>
      </c>
      <c r="B2397" s="820"/>
      <c r="C2397" s="820"/>
      <c r="D2397" s="820"/>
      <c r="E2397" s="821">
        <f t="shared" si="127"/>
        <v>0</v>
      </c>
    </row>
    <row r="2398" spans="1:5" ht="36" hidden="1" thickBot="1" x14ac:dyDescent="0.55000000000000004">
      <c r="A2398" s="808" t="s">
        <v>190</v>
      </c>
      <c r="B2398" s="822">
        <f>SUM(B2394:B2397)</f>
        <v>0</v>
      </c>
      <c r="C2398" s="822">
        <f>SUM(C2394:C2397)</f>
        <v>0</v>
      </c>
      <c r="D2398" s="822">
        <f>SUM(D2394:D2397)</f>
        <v>0</v>
      </c>
      <c r="E2398" s="823">
        <f t="shared" si="127"/>
        <v>0</v>
      </c>
    </row>
    <row r="2399" spans="1:5" ht="35.25" hidden="1" thickBot="1" x14ac:dyDescent="0.5">
      <c r="A2399" s="819" t="s">
        <v>191</v>
      </c>
      <c r="B2399" s="820"/>
      <c r="C2399" s="820"/>
      <c r="D2399" s="820"/>
      <c r="E2399" s="821">
        <f t="shared" si="127"/>
        <v>0</v>
      </c>
    </row>
    <row r="2400" spans="1:5" ht="35.25" hidden="1" thickBot="1" x14ac:dyDescent="0.5">
      <c r="A2400" s="819" t="s">
        <v>192</v>
      </c>
      <c r="B2400" s="820"/>
      <c r="C2400" s="820"/>
      <c r="D2400" s="820"/>
      <c r="E2400" s="821">
        <f t="shared" si="127"/>
        <v>0</v>
      </c>
    </row>
    <row r="2401" spans="1:5" ht="35.25" hidden="1" thickBot="1" x14ac:dyDescent="0.5">
      <c r="A2401" s="819" t="s">
        <v>193</v>
      </c>
      <c r="B2401" s="820"/>
      <c r="C2401" s="820"/>
      <c r="D2401" s="820"/>
      <c r="E2401" s="821">
        <f t="shared" si="127"/>
        <v>0</v>
      </c>
    </row>
    <row r="2402" spans="1:5" ht="36" hidden="1" thickBot="1" x14ac:dyDescent="0.55000000000000004">
      <c r="A2402" s="808" t="s">
        <v>654</v>
      </c>
      <c r="B2402" s="822">
        <f>SUM(B2399:B2401)</f>
        <v>0</v>
      </c>
      <c r="C2402" s="822">
        <f>SUM(C2399:C2401)</f>
        <v>0</v>
      </c>
      <c r="D2402" s="822">
        <f>SUM(D2399:D2401)</f>
        <v>0</v>
      </c>
      <c r="E2402" s="823">
        <f>SUM(E2399:E2401)</f>
        <v>0</v>
      </c>
    </row>
    <row r="2403" spans="1:5" ht="36" hidden="1" thickBot="1" x14ac:dyDescent="0.55000000000000004">
      <c r="A2403" s="824" t="s">
        <v>655</v>
      </c>
      <c r="B2403" s="825">
        <f>SUM(B2389,B2393,B2398,B2402)</f>
        <v>0</v>
      </c>
      <c r="C2403" s="825">
        <f>SUM(C2389,C2393,C2398,C2402)</f>
        <v>0</v>
      </c>
      <c r="D2403" s="825">
        <f>SUM(D2389,D2393,D2398,D2402)</f>
        <v>0</v>
      </c>
      <c r="E2403" s="826">
        <f>SUM(E2389,E2393,E2398,E2402)</f>
        <v>0</v>
      </c>
    </row>
    <row r="2404" spans="1:5" ht="35.25" x14ac:dyDescent="0.5">
      <c r="A2404" s="814"/>
      <c r="B2404" s="803" t="str">
        <f>$B$8</f>
        <v>ACTUAL</v>
      </c>
      <c r="C2404" s="803" t="str">
        <f>$C$8</f>
        <v>BUDGETED</v>
      </c>
      <c r="D2404" s="803" t="str">
        <f>$D$8</f>
        <v>BUDGETED</v>
      </c>
      <c r="E2404" s="804" t="str">
        <f>$E$8</f>
        <v>2023-24+/-</v>
      </c>
    </row>
    <row r="2405" spans="1:5" ht="35.25" x14ac:dyDescent="0.5">
      <c r="A2405" s="808" t="s">
        <v>859</v>
      </c>
      <c r="B2405" s="806" t="str">
        <f>$B$9</f>
        <v>2022-23</v>
      </c>
      <c r="C2405" s="806" t="str">
        <f>$C$9</f>
        <v>2022-23</v>
      </c>
      <c r="D2405" s="806" t="str">
        <f>$D$9</f>
        <v>2023-24</v>
      </c>
      <c r="E2405" s="807" t="str">
        <f>$E$9</f>
        <v>2022-23</v>
      </c>
    </row>
    <row r="2406" spans="1:5" ht="35.25" x14ac:dyDescent="0.5">
      <c r="A2406" s="808" t="s">
        <v>860</v>
      </c>
      <c r="B2406" s="815"/>
      <c r="C2406" s="816"/>
      <c r="D2406" s="816"/>
      <c r="E2406" s="810"/>
    </row>
    <row r="2407" spans="1:5" ht="35.25" x14ac:dyDescent="0.5">
      <c r="A2407" s="817"/>
      <c r="B2407" s="818"/>
      <c r="C2407" s="816"/>
      <c r="D2407" s="816"/>
      <c r="E2407" s="810"/>
    </row>
    <row r="2408" spans="1:5" ht="34.5" x14ac:dyDescent="0.45">
      <c r="A2408" s="819" t="s">
        <v>650</v>
      </c>
      <c r="B2408" s="820">
        <v>43168.09</v>
      </c>
      <c r="C2408" s="820">
        <v>43168</v>
      </c>
      <c r="D2408" s="820">
        <v>51400</v>
      </c>
      <c r="E2408" s="821">
        <f t="shared" ref="E2408:E2423" si="128">D2408-C2408</f>
        <v>8232</v>
      </c>
    </row>
    <row r="2409" spans="1:5" ht="34.5" x14ac:dyDescent="0.45">
      <c r="A2409" s="819" t="s">
        <v>651</v>
      </c>
      <c r="B2409" s="820"/>
      <c r="C2409" s="820"/>
      <c r="D2409" s="820"/>
      <c r="E2409" s="821">
        <f t="shared" si="128"/>
        <v>0</v>
      </c>
    </row>
    <row r="2410" spans="1:5" ht="34.5" x14ac:dyDescent="0.45">
      <c r="A2410" s="819" t="s">
        <v>652</v>
      </c>
      <c r="B2410" s="820">
        <v>10949.37</v>
      </c>
      <c r="C2410" s="820">
        <v>10950</v>
      </c>
      <c r="D2410" s="820">
        <v>12722</v>
      </c>
      <c r="E2410" s="821">
        <f t="shared" si="128"/>
        <v>1772</v>
      </c>
    </row>
    <row r="2411" spans="1:5" ht="35.25" x14ac:dyDescent="0.5">
      <c r="A2411" s="808" t="s">
        <v>181</v>
      </c>
      <c r="B2411" s="822">
        <f>SUM(B2408:B2410)</f>
        <v>54117.46</v>
      </c>
      <c r="C2411" s="822">
        <f>SUM(C2408:C2410)</f>
        <v>54118</v>
      </c>
      <c r="D2411" s="822">
        <f>SUM(D2408:D2410)</f>
        <v>64122</v>
      </c>
      <c r="E2411" s="823">
        <f t="shared" si="128"/>
        <v>10004</v>
      </c>
    </row>
    <row r="2412" spans="1:5" ht="34.5" x14ac:dyDescent="0.45">
      <c r="A2412" s="819" t="s">
        <v>182</v>
      </c>
      <c r="B2412" s="820"/>
      <c r="C2412" s="820"/>
      <c r="D2412" s="820"/>
      <c r="E2412" s="821">
        <f t="shared" si="128"/>
        <v>0</v>
      </c>
    </row>
    <row r="2413" spans="1:5" ht="34.5" x14ac:dyDescent="0.45">
      <c r="A2413" s="819" t="s">
        <v>183</v>
      </c>
      <c r="B2413" s="820"/>
      <c r="C2413" s="820"/>
      <c r="D2413" s="820"/>
      <c r="E2413" s="821">
        <f t="shared" si="128"/>
        <v>0</v>
      </c>
    </row>
    <row r="2414" spans="1:5" ht="34.5" x14ac:dyDescent="0.45">
      <c r="A2414" s="819" t="s">
        <v>184</v>
      </c>
      <c r="B2414" s="820"/>
      <c r="C2414" s="820"/>
      <c r="D2414" s="820"/>
      <c r="E2414" s="821">
        <f t="shared" si="128"/>
        <v>0</v>
      </c>
    </row>
    <row r="2415" spans="1:5" ht="35.25" x14ac:dyDescent="0.5">
      <c r="A2415" s="808" t="s">
        <v>653</v>
      </c>
      <c r="B2415" s="822">
        <f>SUM(B2412:B2414)</f>
        <v>0</v>
      </c>
      <c r="C2415" s="822">
        <f>SUM(C2412:C2414)</f>
        <v>0</v>
      </c>
      <c r="D2415" s="822">
        <f>SUM(D2412:D2414)</f>
        <v>0</v>
      </c>
      <c r="E2415" s="823">
        <f t="shared" si="128"/>
        <v>0</v>
      </c>
    </row>
    <row r="2416" spans="1:5" ht="34.5" x14ac:dyDescent="0.45">
      <c r="A2416" s="819" t="s">
        <v>186</v>
      </c>
      <c r="B2416" s="820"/>
      <c r="C2416" s="820"/>
      <c r="D2416" s="820"/>
      <c r="E2416" s="821">
        <f t="shared" si="128"/>
        <v>0</v>
      </c>
    </row>
    <row r="2417" spans="1:5" ht="34.5" x14ac:dyDescent="0.45">
      <c r="A2417" s="819" t="s">
        <v>187</v>
      </c>
      <c r="B2417" s="820"/>
      <c r="C2417" s="820"/>
      <c r="D2417" s="820"/>
      <c r="E2417" s="821">
        <f t="shared" si="128"/>
        <v>0</v>
      </c>
    </row>
    <row r="2418" spans="1:5" ht="34.5" x14ac:dyDescent="0.45">
      <c r="A2418" s="819" t="s">
        <v>188</v>
      </c>
      <c r="B2418" s="820"/>
      <c r="C2418" s="820"/>
      <c r="D2418" s="820"/>
      <c r="E2418" s="821">
        <f t="shared" si="128"/>
        <v>0</v>
      </c>
    </row>
    <row r="2419" spans="1:5" ht="34.5" x14ac:dyDescent="0.45">
      <c r="A2419" s="819" t="s">
        <v>189</v>
      </c>
      <c r="B2419" s="820"/>
      <c r="C2419" s="820"/>
      <c r="D2419" s="820"/>
      <c r="E2419" s="821">
        <f t="shared" si="128"/>
        <v>0</v>
      </c>
    </row>
    <row r="2420" spans="1:5" ht="35.25" x14ac:dyDescent="0.5">
      <c r="A2420" s="808" t="s">
        <v>190</v>
      </c>
      <c r="B2420" s="822">
        <f>SUM(B2416:B2419)</f>
        <v>0</v>
      </c>
      <c r="C2420" s="822">
        <f>SUM(C2416:C2419)</f>
        <v>0</v>
      </c>
      <c r="D2420" s="822">
        <f>SUM(D2416:D2419)</f>
        <v>0</v>
      </c>
      <c r="E2420" s="823">
        <f t="shared" si="128"/>
        <v>0</v>
      </c>
    </row>
    <row r="2421" spans="1:5" ht="34.5" x14ac:dyDescent="0.45">
      <c r="A2421" s="819" t="s">
        <v>191</v>
      </c>
      <c r="B2421" s="820"/>
      <c r="C2421" s="820"/>
      <c r="D2421" s="820"/>
      <c r="E2421" s="821">
        <f t="shared" si="128"/>
        <v>0</v>
      </c>
    </row>
    <row r="2422" spans="1:5" ht="34.5" x14ac:dyDescent="0.45">
      <c r="A2422" s="819" t="s">
        <v>192</v>
      </c>
      <c r="B2422" s="820"/>
      <c r="C2422" s="820"/>
      <c r="D2422" s="820"/>
      <c r="E2422" s="821">
        <f t="shared" si="128"/>
        <v>0</v>
      </c>
    </row>
    <row r="2423" spans="1:5" ht="34.5" x14ac:dyDescent="0.45">
      <c r="A2423" s="819" t="s">
        <v>193</v>
      </c>
      <c r="B2423" s="820"/>
      <c r="C2423" s="820"/>
      <c r="D2423" s="820"/>
      <c r="E2423" s="821">
        <f t="shared" si="128"/>
        <v>0</v>
      </c>
    </row>
    <row r="2424" spans="1:5" ht="35.25" x14ac:dyDescent="0.5">
      <c r="A2424" s="808" t="s">
        <v>654</v>
      </c>
      <c r="B2424" s="822">
        <f>SUM(B2421:B2423)</f>
        <v>0</v>
      </c>
      <c r="C2424" s="822">
        <f>SUM(C2421:C2423)</f>
        <v>0</v>
      </c>
      <c r="D2424" s="822">
        <f>SUM(D2421:D2423)</f>
        <v>0</v>
      </c>
      <c r="E2424" s="823">
        <f>SUM(E2421:E2423)</f>
        <v>0</v>
      </c>
    </row>
    <row r="2425" spans="1:5" ht="35.25" x14ac:dyDescent="0.5">
      <c r="A2425" s="808" t="s">
        <v>114</v>
      </c>
      <c r="B2425" s="822"/>
      <c r="C2425" s="822"/>
      <c r="D2425" s="822"/>
      <c r="E2425" s="823"/>
    </row>
    <row r="2426" spans="1:5" ht="36" thickBot="1" x14ac:dyDescent="0.55000000000000004">
      <c r="A2426" s="824" t="s">
        <v>655</v>
      </c>
      <c r="B2426" s="825">
        <f>SUM(B2411,B2415,B2420,B2424)</f>
        <v>54117.46</v>
      </c>
      <c r="C2426" s="825">
        <f>SUM(C2411,C2415,C2420,C2424)</f>
        <v>54118</v>
      </c>
      <c r="D2426" s="825">
        <f>SUM(D2411,D2415,D2420,D2424)</f>
        <v>64122</v>
      </c>
      <c r="E2426" s="826">
        <f>SUM(E2411,E2415,E2420,E2424)</f>
        <v>10004</v>
      </c>
    </row>
    <row r="2427" spans="1:5" ht="35.25" x14ac:dyDescent="0.5">
      <c r="A2427" s="814"/>
      <c r="B2427" s="803" t="str">
        <f>$B$8</f>
        <v>ACTUAL</v>
      </c>
      <c r="C2427" s="803" t="str">
        <f>$C$8</f>
        <v>BUDGETED</v>
      </c>
      <c r="D2427" s="803" t="str">
        <f>$D$8</f>
        <v>BUDGETED</v>
      </c>
      <c r="E2427" s="804" t="str">
        <f>$E$8</f>
        <v>2023-24+/-</v>
      </c>
    </row>
    <row r="2428" spans="1:5" ht="35.25" x14ac:dyDescent="0.5">
      <c r="A2428" s="808" t="s">
        <v>861</v>
      </c>
      <c r="B2428" s="806" t="str">
        <f>$B$9</f>
        <v>2022-23</v>
      </c>
      <c r="C2428" s="806" t="str">
        <f>$C$9</f>
        <v>2022-23</v>
      </c>
      <c r="D2428" s="806" t="str">
        <f>$D$9</f>
        <v>2023-24</v>
      </c>
      <c r="E2428" s="807" t="str">
        <f>$E$9</f>
        <v>2022-23</v>
      </c>
    </row>
    <row r="2429" spans="1:5" ht="35.25" x14ac:dyDescent="0.5">
      <c r="A2429" s="808" t="s">
        <v>862</v>
      </c>
      <c r="B2429" s="815"/>
      <c r="C2429" s="816"/>
      <c r="D2429" s="816"/>
      <c r="E2429" s="810"/>
    </row>
    <row r="2430" spans="1:5" ht="35.25" x14ac:dyDescent="0.5">
      <c r="A2430" s="817"/>
      <c r="B2430" s="818"/>
      <c r="C2430" s="816"/>
      <c r="D2430" s="816"/>
      <c r="E2430" s="810"/>
    </row>
    <row r="2431" spans="1:5" ht="34.5" x14ac:dyDescent="0.45">
      <c r="A2431" s="819" t="s">
        <v>650</v>
      </c>
      <c r="B2431" s="820">
        <v>153590.45000000001</v>
      </c>
      <c r="C2431" s="820">
        <v>153692</v>
      </c>
      <c r="D2431" s="820">
        <v>154142</v>
      </c>
      <c r="E2431" s="821">
        <f t="shared" ref="E2431:E2446" si="129">D2431-C2431</f>
        <v>450</v>
      </c>
    </row>
    <row r="2432" spans="1:5" ht="34.5" x14ac:dyDescent="0.45">
      <c r="A2432" s="819" t="s">
        <v>651</v>
      </c>
      <c r="B2432" s="820"/>
      <c r="C2432" s="820"/>
      <c r="D2432" s="820"/>
      <c r="E2432" s="821">
        <f t="shared" si="129"/>
        <v>0</v>
      </c>
    </row>
    <row r="2433" spans="1:5" ht="34.5" x14ac:dyDescent="0.45">
      <c r="A2433" s="819" t="s">
        <v>652</v>
      </c>
      <c r="B2433" s="820">
        <v>202464.74</v>
      </c>
      <c r="C2433" s="820">
        <v>202466</v>
      </c>
      <c r="D2433" s="820">
        <v>203313</v>
      </c>
      <c r="E2433" s="821">
        <f t="shared" si="129"/>
        <v>847</v>
      </c>
    </row>
    <row r="2434" spans="1:5" ht="35.25" x14ac:dyDescent="0.5">
      <c r="A2434" s="808" t="s">
        <v>181</v>
      </c>
      <c r="B2434" s="822">
        <f>SUM(B2431:B2433)</f>
        <v>356055.19</v>
      </c>
      <c r="C2434" s="822">
        <f>SUM(C2431:C2433)</f>
        <v>356158</v>
      </c>
      <c r="D2434" s="822">
        <f>SUM(D2431:D2433)</f>
        <v>357455</v>
      </c>
      <c r="E2434" s="823">
        <f t="shared" si="129"/>
        <v>1297</v>
      </c>
    </row>
    <row r="2435" spans="1:5" ht="34.5" x14ac:dyDescent="0.45">
      <c r="A2435" s="819" t="s">
        <v>182</v>
      </c>
      <c r="B2435" s="820"/>
      <c r="C2435" s="820">
        <v>89</v>
      </c>
      <c r="D2435" s="820">
        <v>89</v>
      </c>
      <c r="E2435" s="821">
        <f t="shared" si="129"/>
        <v>0</v>
      </c>
    </row>
    <row r="2436" spans="1:5" ht="34.5" x14ac:dyDescent="0.45">
      <c r="A2436" s="819" t="s">
        <v>183</v>
      </c>
      <c r="B2436" s="820">
        <v>92906.09</v>
      </c>
      <c r="C2436" s="820">
        <v>93701</v>
      </c>
      <c r="D2436" s="820">
        <v>64795</v>
      </c>
      <c r="E2436" s="821">
        <f t="shared" si="129"/>
        <v>-28906</v>
      </c>
    </row>
    <row r="2437" spans="1:5" ht="34.5" x14ac:dyDescent="0.45">
      <c r="A2437" s="819" t="s">
        <v>184</v>
      </c>
      <c r="B2437" s="820">
        <v>177.92</v>
      </c>
      <c r="C2437" s="820">
        <v>762</v>
      </c>
      <c r="D2437" s="820">
        <v>1762</v>
      </c>
      <c r="E2437" s="821">
        <f t="shared" si="129"/>
        <v>1000</v>
      </c>
    </row>
    <row r="2438" spans="1:5" ht="35.25" x14ac:dyDescent="0.5">
      <c r="A2438" s="808" t="s">
        <v>653</v>
      </c>
      <c r="B2438" s="822">
        <f>SUM(B2435:B2437)</f>
        <v>93084.01</v>
      </c>
      <c r="C2438" s="822">
        <f>SUM(C2435:C2437)</f>
        <v>94552</v>
      </c>
      <c r="D2438" s="822">
        <f>SUM(D2435:D2437)</f>
        <v>66646</v>
      </c>
      <c r="E2438" s="823">
        <f t="shared" si="129"/>
        <v>-27906</v>
      </c>
    </row>
    <row r="2439" spans="1:5" ht="34.5" x14ac:dyDescent="0.45">
      <c r="A2439" s="819" t="s">
        <v>186</v>
      </c>
      <c r="B2439" s="820">
        <f>30687.7+0.4</f>
        <v>30688.100000000002</v>
      </c>
      <c r="C2439" s="820">
        <v>30688</v>
      </c>
      <c r="D2439" s="820">
        <v>51394</v>
      </c>
      <c r="E2439" s="821">
        <f t="shared" si="129"/>
        <v>20706</v>
      </c>
    </row>
    <row r="2440" spans="1:5" ht="34.5" x14ac:dyDescent="0.45">
      <c r="A2440" s="819" t="s">
        <v>187</v>
      </c>
      <c r="B2440" s="820">
        <f>3294.87+2026.56+393483</f>
        <v>398804.43</v>
      </c>
      <c r="C2440" s="820">
        <f>3295+2027+393482</f>
        <v>398804</v>
      </c>
      <c r="D2440" s="820">
        <f>9769+399781</f>
        <v>409550</v>
      </c>
      <c r="E2440" s="821">
        <f t="shared" si="129"/>
        <v>10746</v>
      </c>
    </row>
    <row r="2441" spans="1:5" ht="34.5" x14ac:dyDescent="0.45">
      <c r="A2441" s="819" t="s">
        <v>188</v>
      </c>
      <c r="B2441" s="820"/>
      <c r="C2441" s="820"/>
      <c r="D2441" s="820"/>
      <c r="E2441" s="821">
        <f t="shared" si="129"/>
        <v>0</v>
      </c>
    </row>
    <row r="2442" spans="1:5" ht="34.5" x14ac:dyDescent="0.45">
      <c r="A2442" s="819" t="s">
        <v>189</v>
      </c>
      <c r="B2442" s="820"/>
      <c r="C2442" s="820"/>
      <c r="D2442" s="820"/>
      <c r="E2442" s="821">
        <f t="shared" si="129"/>
        <v>0</v>
      </c>
    </row>
    <row r="2443" spans="1:5" ht="35.25" x14ac:dyDescent="0.5">
      <c r="A2443" s="808" t="s">
        <v>190</v>
      </c>
      <c r="B2443" s="822">
        <f>SUM(B2439:B2442)</f>
        <v>429492.52999999997</v>
      </c>
      <c r="C2443" s="822">
        <f>SUM(C2439:C2442)</f>
        <v>429492</v>
      </c>
      <c r="D2443" s="822">
        <f>SUM(D2439:D2442)</f>
        <v>460944</v>
      </c>
      <c r="E2443" s="823">
        <f t="shared" si="129"/>
        <v>31452</v>
      </c>
    </row>
    <row r="2444" spans="1:5" ht="34.5" x14ac:dyDescent="0.45">
      <c r="A2444" s="819" t="s">
        <v>191</v>
      </c>
      <c r="B2444" s="820"/>
      <c r="C2444" s="820"/>
      <c r="D2444" s="820"/>
      <c r="E2444" s="821">
        <f t="shared" si="129"/>
        <v>0</v>
      </c>
    </row>
    <row r="2445" spans="1:5" ht="34.5" x14ac:dyDescent="0.45">
      <c r="A2445" s="819" t="s">
        <v>192</v>
      </c>
      <c r="B2445" s="820"/>
      <c r="C2445" s="820"/>
      <c r="D2445" s="820"/>
      <c r="E2445" s="821">
        <f t="shared" si="129"/>
        <v>0</v>
      </c>
    </row>
    <row r="2446" spans="1:5" ht="34.5" x14ac:dyDescent="0.45">
      <c r="A2446" s="819" t="s">
        <v>193</v>
      </c>
      <c r="B2446" s="820"/>
      <c r="C2446" s="820"/>
      <c r="D2446" s="820"/>
      <c r="E2446" s="821">
        <f t="shared" si="129"/>
        <v>0</v>
      </c>
    </row>
    <row r="2447" spans="1:5" ht="35.25" x14ac:dyDescent="0.5">
      <c r="A2447" s="808" t="s">
        <v>654</v>
      </c>
      <c r="B2447" s="822">
        <f>SUM(B2444:B2446)</f>
        <v>0</v>
      </c>
      <c r="C2447" s="822">
        <f>SUM(C2444:C2446)</f>
        <v>0</v>
      </c>
      <c r="D2447" s="822">
        <f>SUM(D2444:D2446)</f>
        <v>0</v>
      </c>
      <c r="E2447" s="823">
        <f>SUM(E2444:E2446)</f>
        <v>0</v>
      </c>
    </row>
    <row r="2448" spans="1:5" ht="35.25" x14ac:dyDescent="0.5">
      <c r="A2448" s="808" t="s">
        <v>114</v>
      </c>
      <c r="B2448" s="822"/>
      <c r="C2448" s="822"/>
      <c r="D2448" s="822"/>
      <c r="E2448" s="823"/>
    </row>
    <row r="2449" spans="1:5" ht="36" thickBot="1" x14ac:dyDescent="0.55000000000000004">
      <c r="A2449" s="824" t="s">
        <v>655</v>
      </c>
      <c r="B2449" s="825">
        <f>SUM(B2434,B2438,B2443,B2447)</f>
        <v>878631.73</v>
      </c>
      <c r="C2449" s="825">
        <f>SUM(C2434,C2438,C2443,C2447)</f>
        <v>880202</v>
      </c>
      <c r="D2449" s="825">
        <f>SUM(D2434,D2438,D2443,D2447)</f>
        <v>885045</v>
      </c>
      <c r="E2449" s="826">
        <f>SUM(E2434,E2438,E2443,E2447)</f>
        <v>4843</v>
      </c>
    </row>
    <row r="2450" spans="1:5" ht="35.25" x14ac:dyDescent="0.5">
      <c r="A2450" s="814"/>
      <c r="B2450" s="861" t="str">
        <f>$B$8</f>
        <v>ACTUAL</v>
      </c>
      <c r="C2450" s="803" t="str">
        <f>$C$8</f>
        <v>BUDGETED</v>
      </c>
      <c r="D2450" s="803" t="str">
        <f>$D$8</f>
        <v>BUDGETED</v>
      </c>
      <c r="E2450" s="804" t="str">
        <f>$E$8</f>
        <v>2023-24+/-</v>
      </c>
    </row>
    <row r="2451" spans="1:5" ht="35.25" x14ac:dyDescent="0.5">
      <c r="A2451" s="808" t="s">
        <v>863</v>
      </c>
      <c r="B2451" s="862" t="str">
        <f>$B$9</f>
        <v>2022-23</v>
      </c>
      <c r="C2451" s="806" t="str">
        <f>$C$9</f>
        <v>2022-23</v>
      </c>
      <c r="D2451" s="806" t="str">
        <f>$D$9</f>
        <v>2023-24</v>
      </c>
      <c r="E2451" s="807" t="str">
        <f>$E$9</f>
        <v>2022-23</v>
      </c>
    </row>
    <row r="2452" spans="1:5" ht="35.25" thickBot="1" x14ac:dyDescent="0.5">
      <c r="A2452" s="863"/>
      <c r="B2452" s="864"/>
      <c r="C2452" s="838"/>
      <c r="D2452" s="838"/>
      <c r="E2452" s="865"/>
    </row>
    <row r="2453" spans="1:5" ht="34.5" x14ac:dyDescent="0.45">
      <c r="A2453" s="819" t="s">
        <v>650</v>
      </c>
      <c r="B2453" s="850">
        <f>B2431+B2408+B2363+B2340+B2317+B2294+B2271+B2248+B2225+B2202+B2179+B2156+B2133+B2110+B2087+B2064+B2041+B2018+B1995+B1972+B1949+B2386</f>
        <v>2543429.65</v>
      </c>
      <c r="C2453" s="850">
        <f t="shared" ref="C2453:D2453" si="130">C2431+C2408+C2363+C2340+C2317+C2294+C2271+C2248+C2225+C2202+C2179+C2156+C2133+C2110+C2087+C2064+C2041+C2018+C1995+C1972+C1949+C2386</f>
        <v>2575693</v>
      </c>
      <c r="D2453" s="850">
        <f t="shared" si="130"/>
        <v>2750733</v>
      </c>
      <c r="E2453" s="866">
        <f t="shared" ref="E2453:E2470" si="131">D2453-C2453</f>
        <v>175040</v>
      </c>
    </row>
    <row r="2454" spans="1:5" ht="34.5" x14ac:dyDescent="0.45">
      <c r="A2454" s="819" t="s">
        <v>651</v>
      </c>
      <c r="B2454" s="850">
        <f t="shared" ref="B2454:D2454" si="132">B2432+B2409+B2364+B2341+B2318+B2295+B2272+B2249+B2226+B2203+B2180+B2157+B2134+B2111+B2088+B2065+B2042+B2019+B1996+B1973+B1950+B2387</f>
        <v>0</v>
      </c>
      <c r="C2454" s="850">
        <f t="shared" si="132"/>
        <v>0</v>
      </c>
      <c r="D2454" s="850">
        <f t="shared" si="132"/>
        <v>0</v>
      </c>
      <c r="E2454" s="867">
        <f t="shared" si="131"/>
        <v>0</v>
      </c>
    </row>
    <row r="2455" spans="1:5" ht="34.5" x14ac:dyDescent="0.45">
      <c r="A2455" s="819" t="s">
        <v>652</v>
      </c>
      <c r="B2455" s="850">
        <f>B2433+B2410+B2365+B2342+B2319+B2296+B2273+B2250+B2227+B2204+B2181+B2158+B2135+B2112+B2089+B2066+B2043+B2020+B1997+B1974+B1951+B2388</f>
        <v>1109242.94</v>
      </c>
      <c r="C2455" s="850">
        <f>C2433+C2410+C2365+C2342+C2319+C2296+C2273+C2250+C2227+C2204+C2181+C2158+C2135+C2112+C2089+C2066+C2043+C2020+C1997+C1974+C1951+C2388</f>
        <v>1134378</v>
      </c>
      <c r="D2455" s="850">
        <f>D2433+D2410+D2365+D2342+D2319+D2296+D2273+D2250+D2227+D2204+D2181+D2158+D2135+D2112+D2089+D2066+D2043+D2020+D1997+D1974+D1951+D2388</f>
        <v>1199706</v>
      </c>
      <c r="E2455" s="867">
        <f t="shared" si="131"/>
        <v>65328</v>
      </c>
    </row>
    <row r="2456" spans="1:5" ht="35.25" x14ac:dyDescent="0.5">
      <c r="A2456" s="808" t="s">
        <v>181</v>
      </c>
      <c r="B2456" s="852">
        <f>SUM(B2453:B2455)</f>
        <v>3652672.59</v>
      </c>
      <c r="C2456" s="852">
        <f>SUM(C2453:C2455)</f>
        <v>3710071</v>
      </c>
      <c r="D2456" s="852">
        <f>SUM(D2453:D2455)</f>
        <v>3950439</v>
      </c>
      <c r="E2456" s="868">
        <f>SUM(E2453:E2455)</f>
        <v>240368</v>
      </c>
    </row>
    <row r="2457" spans="1:5" ht="34.5" x14ac:dyDescent="0.45">
      <c r="A2457" s="819" t="s">
        <v>182</v>
      </c>
      <c r="B2457" s="850">
        <f>B2435+B2412+B2367+B2344+B2321+B2298+B2275+B2252+B2229+B2206+B2183+B2160+B2137+B2114+B2091+B2068+B2045+B2022+B1999+B1976+B1953+B2390</f>
        <v>26937.22</v>
      </c>
      <c r="C2457" s="850">
        <f>C2435+C2412+C2367+C2344+C2321+C2298+C2275+C2252+C2229+C2206+C2183+C2160+C2137+C2114+C2091+C2068+C2045+C2022+C1999+C1976+C1953+C2390</f>
        <v>28225</v>
      </c>
      <c r="D2457" s="850">
        <f>D2435+D2412+D2367+D2344+D2321+D2298+D2275+D2252+D2229+D2206+D2183+D2160+D2137+D2114+D2091+D2068+D2045+D2022+D1999+D1976+D1953+D2390</f>
        <v>59542</v>
      </c>
      <c r="E2457" s="867">
        <f t="shared" si="131"/>
        <v>31317</v>
      </c>
    </row>
    <row r="2458" spans="1:5" ht="34.5" x14ac:dyDescent="0.45">
      <c r="A2458" s="819" t="s">
        <v>183</v>
      </c>
      <c r="B2458" s="850">
        <f t="shared" ref="B2458:D2458" si="133">B2436+B2413+B2368+B2345+B2322+B2299+B2276+B2253+B2230+B2207+B2184+B2161+B2138+B2115+B2092+B2069+B2046+B2023+B2000+B1977+B1954+B2391</f>
        <v>459884</v>
      </c>
      <c r="C2458" s="850">
        <f t="shared" si="133"/>
        <v>466999</v>
      </c>
      <c r="D2458" s="850">
        <f t="shared" si="133"/>
        <v>432232</v>
      </c>
      <c r="E2458" s="867">
        <f t="shared" si="131"/>
        <v>-34767</v>
      </c>
    </row>
    <row r="2459" spans="1:5" ht="34.5" x14ac:dyDescent="0.45">
      <c r="A2459" s="819" t="s">
        <v>184</v>
      </c>
      <c r="B2459" s="850">
        <f>B2437+B2414+B2369+B2346+B2323+B2300+B2277+B2254+B2231+B2208+B2185+B2162+B2139+B2116+B2093+B2070+B2047+B2024+B2001+B1978+B1955+B2392</f>
        <v>33206.57</v>
      </c>
      <c r="C2459" s="850">
        <f>C2437+C2414+C2369+C2346+C2323+C2300+C2277+C2254+C2231+C2208+C2185+C2162+C2139+C2116+C2093+C2070+C2047+C2024+C2001+C1978+C1955+C2392</f>
        <v>35022</v>
      </c>
      <c r="D2459" s="850">
        <f>D2437+D2414+D2369+D2346+D2323+D2300+D2277+D2254+D2231+D2208+D2185+D2162+D2139+D2116+D2093+D2070+D2047+D2024+D2001+D1978+D1955+D2392</f>
        <v>61194</v>
      </c>
      <c r="E2459" s="867">
        <f t="shared" si="131"/>
        <v>26172</v>
      </c>
    </row>
    <row r="2460" spans="1:5" ht="35.25" x14ac:dyDescent="0.5">
      <c r="A2460" s="808" t="s">
        <v>653</v>
      </c>
      <c r="B2460" s="852">
        <f>SUM(B2457:B2459)</f>
        <v>520027.79</v>
      </c>
      <c r="C2460" s="852">
        <f>SUM(C2457:C2459)</f>
        <v>530246</v>
      </c>
      <c r="D2460" s="852">
        <f>SUM(D2457:D2459)</f>
        <v>552968</v>
      </c>
      <c r="E2460" s="868">
        <f>SUM(E2457:E2459)</f>
        <v>22722</v>
      </c>
    </row>
    <row r="2461" spans="1:5" ht="34.5" x14ac:dyDescent="0.45">
      <c r="A2461" s="819" t="s">
        <v>186</v>
      </c>
      <c r="B2461" s="850">
        <f>B2439+B2416+B2371+B2348+B2325+B2302+B2279+B2256+B2233+B2210+B2187+B2164+B2141+B2118+B2095+B2072+B2049+B2026+B2003+B1980+B1957+B2394</f>
        <v>88721.16</v>
      </c>
      <c r="C2461" s="850">
        <f>C2439+C2416+C2371+C2348+C2325+C2302+C2279+C2256+C2233+C2210+C2187+C2164+C2141+C2118+C2095+C2072+C2049+C2026+C2003+C1980+C1957+C2394</f>
        <v>89596</v>
      </c>
      <c r="D2461" s="850">
        <f>D2439+D2416+D2371+D2348+D2325+D2302+D2279+D2256+D2233+D2210+D2187+D2164+D2141+D2118+D2095+D2072+D2049+D2026+D2003+D1980+D1957+D2394</f>
        <v>77764</v>
      </c>
      <c r="E2461" s="867">
        <f t="shared" si="131"/>
        <v>-11832</v>
      </c>
    </row>
    <row r="2462" spans="1:5" ht="34.5" x14ac:dyDescent="0.45">
      <c r="A2462" s="819" t="s">
        <v>187</v>
      </c>
      <c r="B2462" s="850">
        <f>B2440+B2417+B2372+B2349+B2326+B2303+B2280+B2257+B2234+B2211+B2188+B2165+B2142+B2119+B2096+B2073+B2050+B2027+B2004+B1981+B1958+B2395</f>
        <v>426041.66</v>
      </c>
      <c r="C2462" s="850">
        <f t="shared" ref="C2462" si="134">C2440+C2417+C2372+C2349+C2326+C2303+C2280+C2257+C2234+C2211+C2188+C2165+C2142+C2119+C2096+C2073+C2050+C2027+C2004+C1981+C1958+C2395</f>
        <v>426388</v>
      </c>
      <c r="D2462" s="850">
        <f>D2440+D2417+D2372+D2349+D2326+D2303+D2280+D2257+D2234+D2211+D2188+D2165+D2142+D2119+D2096+D2073+D2050+D2027+D2004+D1981+D1958+D2395</f>
        <v>409949</v>
      </c>
      <c r="E2462" s="867">
        <f t="shared" si="131"/>
        <v>-16439</v>
      </c>
    </row>
    <row r="2463" spans="1:5" ht="34.5" x14ac:dyDescent="0.45">
      <c r="A2463" s="819" t="s">
        <v>188</v>
      </c>
      <c r="B2463" s="850">
        <f>B2441+B2418+B2373+B2350+B2327+B2304+B2281+B2258+B2235+B2212+B2189+B2166+B2143+B2120+B2097+B2074+B2051+B2028+B2005+B1982+B1959+B2396</f>
        <v>0</v>
      </c>
      <c r="C2463" s="850">
        <f>C2441+C2418+C2373+C2350+C2327+C2304+C2281+C2258+C2235+C2212+C2189+C2166+C2143+C2120+C2097+C2074+C2051+C2028+C2005+C1982+C1959+C2396</f>
        <v>0</v>
      </c>
      <c r="D2463" s="850">
        <f>D2441+D2418+D2373+D2350+D2327+D2304+D2281+D2258+D2235+D2212+D2189+D2166+D2143+D2120+D2097+D2074+D2051+D2028+D2005+D1982+D1959+D2396</f>
        <v>0</v>
      </c>
      <c r="E2463" s="867">
        <f t="shared" si="131"/>
        <v>0</v>
      </c>
    </row>
    <row r="2464" spans="1:5" ht="34.5" x14ac:dyDescent="0.45">
      <c r="A2464" s="819" t="s">
        <v>189</v>
      </c>
      <c r="B2464" s="850">
        <f>B2442+B2419+B2374+B2351+B2328+B2305+B2282+B2259+B2236+B2213+B2190+B2167+B2144+B2121+B2098+B2075+B2052+B2029+B2006+B1983+B1960+B2397</f>
        <v>0</v>
      </c>
      <c r="C2464" s="850">
        <f>C2442+C2419+C2374+C2351+C2328+C2305+C2282+C2259+C2236+C2213+C2190+C2167+C2144+C2121+C2098+C2075+C2052+C2029+C2006+C1983+C1960+C2397</f>
        <v>0</v>
      </c>
      <c r="D2464" s="850">
        <f>D2442+D2419+D2374+D2351+D2328+D2305+D2282+D2259+D2236+D2213+D2190+D2167+D2144+D2121+D2098+D2075+D2052+D2029+D2006+D1983+D1960+D2397</f>
        <v>0</v>
      </c>
      <c r="E2464" s="867">
        <f t="shared" si="131"/>
        <v>0</v>
      </c>
    </row>
    <row r="2465" spans="1:5" ht="35.25" x14ac:dyDescent="0.5">
      <c r="A2465" s="808" t="s">
        <v>190</v>
      </c>
      <c r="B2465" s="852">
        <f>SUM(B2461:B2464)</f>
        <v>514762.81999999995</v>
      </c>
      <c r="C2465" s="852">
        <f>SUM(C2461:C2464)</f>
        <v>515984</v>
      </c>
      <c r="D2465" s="852">
        <f>SUM(D2461:D2464)</f>
        <v>487713</v>
      </c>
      <c r="E2465" s="868">
        <f>SUM(E2461:E2464)</f>
        <v>-28271</v>
      </c>
    </row>
    <row r="2466" spans="1:5" ht="34.5" x14ac:dyDescent="0.45">
      <c r="A2466" s="819" t="s">
        <v>191</v>
      </c>
      <c r="B2466" s="850">
        <f>B2444+B2421+B2376+B2353+B2330+B2307+B2284+B2261+B2238+B2215+B2192+B2169+B2146+B2123+B2100+B2077+B2054+B2031+B2008+B1985+B1962+B2399</f>
        <v>279484.32999999996</v>
      </c>
      <c r="C2466" s="850">
        <f>C2444+C2421+C2376+C2353+C2330+C2307+C2284+C2261+C2238+C2215+C2192+C2169+C2146+C2123+C2100+C2077+C2054+C2031+C2008+C1985+C1962+C2399</f>
        <v>283753</v>
      </c>
      <c r="D2466" s="850">
        <f>D2444+D2421+D2376+D2353+D2330+D2307+D2284+D2261+D2238+D2215+D2192+D2169+D2146+D2123+D2100+D2077+D2054+D2031+D2008+D1985+D1962+D2399</f>
        <v>164856</v>
      </c>
      <c r="E2466" s="867">
        <f t="shared" si="131"/>
        <v>-118897</v>
      </c>
    </row>
    <row r="2467" spans="1:5" ht="34.5" x14ac:dyDescent="0.45">
      <c r="A2467" s="819" t="s">
        <v>192</v>
      </c>
      <c r="B2467" s="850">
        <f t="shared" ref="B2467:D2470" si="135">B2445+B2422+B2377+B2354+B2331+B2308+B2285+B2262+B2239+B2216+B2193+B2170+B2147+B2124+B2101+B2078+B2055+B2032+B2009+B1986+B1963+B2400</f>
        <v>0</v>
      </c>
      <c r="C2467" s="850">
        <f t="shared" si="135"/>
        <v>0</v>
      </c>
      <c r="D2467" s="850">
        <f t="shared" si="135"/>
        <v>0</v>
      </c>
      <c r="E2467" s="867">
        <f t="shared" si="131"/>
        <v>0</v>
      </c>
    </row>
    <row r="2468" spans="1:5" ht="34.5" x14ac:dyDescent="0.45">
      <c r="A2468" s="819" t="s">
        <v>193</v>
      </c>
      <c r="B2468" s="850">
        <f t="shared" si="135"/>
        <v>0</v>
      </c>
      <c r="C2468" s="850">
        <f t="shared" si="135"/>
        <v>0</v>
      </c>
      <c r="D2468" s="850">
        <f t="shared" si="135"/>
        <v>0</v>
      </c>
      <c r="E2468" s="867">
        <f t="shared" si="131"/>
        <v>0</v>
      </c>
    </row>
    <row r="2469" spans="1:5" ht="35.25" x14ac:dyDescent="0.5">
      <c r="A2469" s="808" t="s">
        <v>654</v>
      </c>
      <c r="B2469" s="852">
        <f>SUM(B2466:B2468)</f>
        <v>279484.32999999996</v>
      </c>
      <c r="C2469" s="852">
        <f>SUM(C2466:C2468)</f>
        <v>283753</v>
      </c>
      <c r="D2469" s="852">
        <f>SUM(D2466:D2468)</f>
        <v>164856</v>
      </c>
      <c r="E2469" s="868">
        <f>SUM(E2466:E2468)</f>
        <v>-118897</v>
      </c>
    </row>
    <row r="2470" spans="1:5" ht="35.25" x14ac:dyDescent="0.5">
      <c r="A2470" s="808" t="s">
        <v>114</v>
      </c>
      <c r="B2470" s="850">
        <f t="shared" si="135"/>
        <v>0</v>
      </c>
      <c r="C2470" s="850">
        <f t="shared" si="135"/>
        <v>0</v>
      </c>
      <c r="D2470" s="850">
        <f t="shared" si="135"/>
        <v>0</v>
      </c>
      <c r="E2470" s="867">
        <f t="shared" si="131"/>
        <v>0</v>
      </c>
    </row>
    <row r="2471" spans="1:5" ht="36" thickBot="1" x14ac:dyDescent="0.55000000000000004">
      <c r="A2471" s="841" t="s">
        <v>271</v>
      </c>
      <c r="B2471" s="853">
        <f>SUM(B2456,B2460,B2465,B2469)</f>
        <v>4966947.53</v>
      </c>
      <c r="C2471" s="853">
        <f>SUM(C2456,C2460,C2465,C2469)</f>
        <v>5040054</v>
      </c>
      <c r="D2471" s="853">
        <f>SUM(D2456,D2460,D2465,D2469)</f>
        <v>5155976</v>
      </c>
      <c r="E2471" s="869">
        <f>SUM(E2456,E2460,E2465,E2469)</f>
        <v>115922</v>
      </c>
    </row>
    <row r="2472" spans="1:5" ht="35.25" x14ac:dyDescent="0.5">
      <c r="A2472" s="802" t="s">
        <v>644</v>
      </c>
      <c r="B2472" s="861"/>
      <c r="C2472" s="803"/>
      <c r="D2472" s="803"/>
      <c r="E2472" s="804"/>
    </row>
    <row r="2473" spans="1:5" ht="35.25" x14ac:dyDescent="0.5">
      <c r="A2473" s="805" t="s">
        <v>117</v>
      </c>
      <c r="B2473" s="862"/>
      <c r="C2473" s="806"/>
      <c r="D2473" s="806"/>
      <c r="E2473" s="807"/>
    </row>
    <row r="2474" spans="1:5" ht="35.25" x14ac:dyDescent="0.5">
      <c r="A2474" s="808" t="s">
        <v>1233</v>
      </c>
      <c r="B2474" s="870"/>
      <c r="C2474" s="809"/>
      <c r="D2474" s="809"/>
      <c r="E2474" s="810"/>
    </row>
    <row r="2475" spans="1:5" ht="35.25" thickBot="1" x14ac:dyDescent="0.5">
      <c r="A2475" s="863" t="s">
        <v>117</v>
      </c>
      <c r="B2475" s="871"/>
      <c r="C2475" s="812"/>
      <c r="D2475" s="812"/>
      <c r="E2475" s="813"/>
    </row>
    <row r="2476" spans="1:5" ht="35.25" x14ac:dyDescent="0.5">
      <c r="A2476" s="814"/>
      <c r="B2476" s="803" t="str">
        <f>$B$8</f>
        <v>ACTUAL</v>
      </c>
      <c r="C2476" s="803" t="str">
        <f>$C$8</f>
        <v>BUDGETED</v>
      </c>
      <c r="D2476" s="803" t="str">
        <f>$D$8</f>
        <v>BUDGETED</v>
      </c>
      <c r="E2476" s="804" t="str">
        <f>$E$8</f>
        <v>2023-24+/-</v>
      </c>
    </row>
    <row r="2477" spans="1:5" ht="35.25" x14ac:dyDescent="0.5">
      <c r="A2477" s="808" t="s">
        <v>864</v>
      </c>
      <c r="B2477" s="806" t="str">
        <f>$B$9</f>
        <v>2022-23</v>
      </c>
      <c r="C2477" s="806" t="str">
        <f>$C$9</f>
        <v>2022-23</v>
      </c>
      <c r="D2477" s="806" t="str">
        <f>$D$9</f>
        <v>2023-24</v>
      </c>
      <c r="E2477" s="807" t="str">
        <f>$E$9</f>
        <v>2022-23</v>
      </c>
    </row>
    <row r="2478" spans="1:5" ht="35.25" x14ac:dyDescent="0.5">
      <c r="A2478" s="808" t="s">
        <v>865</v>
      </c>
      <c r="B2478" s="815"/>
      <c r="C2478" s="816"/>
      <c r="D2478" s="816"/>
      <c r="E2478" s="810"/>
    </row>
    <row r="2479" spans="1:5" ht="35.25" x14ac:dyDescent="0.5">
      <c r="A2479" s="817"/>
      <c r="B2479" s="818"/>
      <c r="C2479" s="816"/>
      <c r="D2479" s="816"/>
      <c r="E2479" s="810"/>
    </row>
    <row r="2480" spans="1:5" ht="34.5" x14ac:dyDescent="0.45">
      <c r="A2480" s="819" t="s">
        <v>650</v>
      </c>
      <c r="B2480" s="820"/>
      <c r="C2480" s="820">
        <v>104843</v>
      </c>
      <c r="D2480" s="820"/>
      <c r="E2480" s="821">
        <f t="shared" ref="E2480:E2495" si="136">D2480-C2480</f>
        <v>-104843</v>
      </c>
    </row>
    <row r="2481" spans="1:5" ht="34.5" x14ac:dyDescent="0.45">
      <c r="A2481" s="819" t="s">
        <v>651</v>
      </c>
      <c r="B2481" s="820"/>
      <c r="C2481" s="820"/>
      <c r="D2481" s="820"/>
      <c r="E2481" s="821">
        <f t="shared" si="136"/>
        <v>0</v>
      </c>
    </row>
    <row r="2482" spans="1:5" ht="34.5" x14ac:dyDescent="0.45">
      <c r="A2482" s="819" t="s">
        <v>652</v>
      </c>
      <c r="B2482" s="820"/>
      <c r="C2482" s="820"/>
      <c r="D2482" s="820"/>
      <c r="E2482" s="821">
        <f t="shared" si="136"/>
        <v>0</v>
      </c>
    </row>
    <row r="2483" spans="1:5" ht="35.25" x14ac:dyDescent="0.5">
      <c r="A2483" s="808" t="s">
        <v>181</v>
      </c>
      <c r="B2483" s="822">
        <f>SUM(B2480:B2482)</f>
        <v>0</v>
      </c>
      <c r="C2483" s="822">
        <f>SUM(C2480:C2482)</f>
        <v>104843</v>
      </c>
      <c r="D2483" s="822">
        <f>SUM(D2480:D2482)</f>
        <v>0</v>
      </c>
      <c r="E2483" s="823">
        <f t="shared" si="136"/>
        <v>-104843</v>
      </c>
    </row>
    <row r="2484" spans="1:5" ht="34.5" x14ac:dyDescent="0.45">
      <c r="A2484" s="819" t="s">
        <v>182</v>
      </c>
      <c r="B2484" s="820"/>
      <c r="C2484" s="820"/>
      <c r="D2484" s="820"/>
      <c r="E2484" s="821">
        <f t="shared" si="136"/>
        <v>0</v>
      </c>
    </row>
    <row r="2485" spans="1:5" ht="34.5" x14ac:dyDescent="0.45">
      <c r="A2485" s="819" t="s">
        <v>183</v>
      </c>
      <c r="B2485" s="820"/>
      <c r="C2485" s="820"/>
      <c r="D2485" s="820">
        <v>300000</v>
      </c>
      <c r="E2485" s="821">
        <f t="shared" si="136"/>
        <v>300000</v>
      </c>
    </row>
    <row r="2486" spans="1:5" ht="34.5" x14ac:dyDescent="0.45">
      <c r="A2486" s="819" t="s">
        <v>184</v>
      </c>
      <c r="B2486" s="820"/>
      <c r="C2486" s="820"/>
      <c r="D2486" s="820"/>
      <c r="E2486" s="821">
        <f t="shared" si="136"/>
        <v>0</v>
      </c>
    </row>
    <row r="2487" spans="1:5" ht="35.25" x14ac:dyDescent="0.5">
      <c r="A2487" s="808" t="s">
        <v>653</v>
      </c>
      <c r="B2487" s="822">
        <f>SUM(B2484:B2486)</f>
        <v>0</v>
      </c>
      <c r="C2487" s="822">
        <f>SUM(C2484:C2486)</f>
        <v>0</v>
      </c>
      <c r="D2487" s="822">
        <f>SUM(D2484:D2486)</f>
        <v>300000</v>
      </c>
      <c r="E2487" s="823">
        <f t="shared" si="136"/>
        <v>300000</v>
      </c>
    </row>
    <row r="2488" spans="1:5" ht="34.5" x14ac:dyDescent="0.45">
      <c r="A2488" s="819" t="s">
        <v>186</v>
      </c>
      <c r="B2488" s="820"/>
      <c r="C2488" s="820"/>
      <c r="D2488" s="820"/>
      <c r="E2488" s="821">
        <f t="shared" si="136"/>
        <v>0</v>
      </c>
    </row>
    <row r="2489" spans="1:5" ht="34.5" x14ac:dyDescent="0.45">
      <c r="A2489" s="819" t="s">
        <v>187</v>
      </c>
      <c r="B2489" s="820"/>
      <c r="C2489" s="820"/>
      <c r="D2489" s="820"/>
      <c r="E2489" s="821">
        <f t="shared" si="136"/>
        <v>0</v>
      </c>
    </row>
    <row r="2490" spans="1:5" ht="34.5" x14ac:dyDescent="0.45">
      <c r="A2490" s="819" t="s">
        <v>188</v>
      </c>
      <c r="B2490" s="820"/>
      <c r="C2490" s="820"/>
      <c r="D2490" s="820"/>
      <c r="E2490" s="821">
        <f t="shared" si="136"/>
        <v>0</v>
      </c>
    </row>
    <row r="2491" spans="1:5" ht="34.5" x14ac:dyDescent="0.45">
      <c r="A2491" s="819" t="s">
        <v>189</v>
      </c>
      <c r="B2491" s="820"/>
      <c r="C2491" s="820"/>
      <c r="D2491" s="820"/>
      <c r="E2491" s="821">
        <f t="shared" si="136"/>
        <v>0</v>
      </c>
    </row>
    <row r="2492" spans="1:5" ht="35.25" x14ac:dyDescent="0.5">
      <c r="A2492" s="808" t="s">
        <v>190</v>
      </c>
      <c r="B2492" s="822">
        <f>SUM(B2488:B2491)</f>
        <v>0</v>
      </c>
      <c r="C2492" s="822">
        <f>SUM(C2488:C2491)</f>
        <v>0</v>
      </c>
      <c r="D2492" s="822">
        <f>SUM(D2488:D2491)</f>
        <v>0</v>
      </c>
      <c r="E2492" s="823">
        <f t="shared" si="136"/>
        <v>0</v>
      </c>
    </row>
    <row r="2493" spans="1:5" ht="34.5" x14ac:dyDescent="0.45">
      <c r="A2493" s="819" t="s">
        <v>191</v>
      </c>
      <c r="B2493" s="820"/>
      <c r="C2493" s="820"/>
      <c r="D2493" s="820"/>
      <c r="E2493" s="821">
        <f t="shared" si="136"/>
        <v>0</v>
      </c>
    </row>
    <row r="2494" spans="1:5" ht="34.5" x14ac:dyDescent="0.45">
      <c r="A2494" s="819" t="s">
        <v>192</v>
      </c>
      <c r="B2494" s="820"/>
      <c r="C2494" s="820"/>
      <c r="D2494" s="820"/>
      <c r="E2494" s="821">
        <f t="shared" si="136"/>
        <v>0</v>
      </c>
    </row>
    <row r="2495" spans="1:5" ht="34.5" x14ac:dyDescent="0.45">
      <c r="A2495" s="819" t="s">
        <v>193</v>
      </c>
      <c r="B2495" s="820"/>
      <c r="C2495" s="820"/>
      <c r="D2495" s="820"/>
      <c r="E2495" s="821">
        <f t="shared" si="136"/>
        <v>0</v>
      </c>
    </row>
    <row r="2496" spans="1:5" ht="35.25" x14ac:dyDescent="0.5">
      <c r="A2496" s="808" t="s">
        <v>654</v>
      </c>
      <c r="B2496" s="822">
        <f>SUM(B2493:B2495)</f>
        <v>0</v>
      </c>
      <c r="C2496" s="822">
        <f>SUM(C2493:C2495)</f>
        <v>0</v>
      </c>
      <c r="D2496" s="822">
        <f>SUM(D2493:D2495)</f>
        <v>0</v>
      </c>
      <c r="E2496" s="823">
        <f>SUM(E2493:E2495)</f>
        <v>0</v>
      </c>
    </row>
    <row r="2497" spans="1:5" ht="35.25" x14ac:dyDescent="0.5">
      <c r="A2497" s="808" t="s">
        <v>114</v>
      </c>
      <c r="B2497" s="822"/>
      <c r="C2497" s="822"/>
      <c r="D2497" s="822"/>
      <c r="E2497" s="823"/>
    </row>
    <row r="2498" spans="1:5" ht="36" thickBot="1" x14ac:dyDescent="0.55000000000000004">
      <c r="A2498" s="824" t="s">
        <v>655</v>
      </c>
      <c r="B2498" s="825">
        <f>SUM(B2483,B2487,B2492,B2496)</f>
        <v>0</v>
      </c>
      <c r="C2498" s="825">
        <f>SUM(C2483,C2487,C2492,C2496)</f>
        <v>104843</v>
      </c>
      <c r="D2498" s="825">
        <f>SUM(D2483,D2487,D2492,D2496)</f>
        <v>300000</v>
      </c>
      <c r="E2498" s="826">
        <f>SUM(E2483,E2487,E2492,E2496)</f>
        <v>195157</v>
      </c>
    </row>
    <row r="2499" spans="1:5" ht="35.25" x14ac:dyDescent="0.5">
      <c r="A2499" s="814"/>
      <c r="B2499" s="803" t="str">
        <f>$B$8</f>
        <v>ACTUAL</v>
      </c>
      <c r="C2499" s="803" t="str">
        <f>$C$8</f>
        <v>BUDGETED</v>
      </c>
      <c r="D2499" s="803" t="str">
        <f>$D$8</f>
        <v>BUDGETED</v>
      </c>
      <c r="E2499" s="804" t="str">
        <f>$E$8</f>
        <v>2023-24+/-</v>
      </c>
    </row>
    <row r="2500" spans="1:5" ht="35.25" x14ac:dyDescent="0.5">
      <c r="A2500" s="808" t="s">
        <v>866</v>
      </c>
      <c r="B2500" s="806" t="str">
        <f>$B$9</f>
        <v>2022-23</v>
      </c>
      <c r="C2500" s="806" t="str">
        <f>$C$9</f>
        <v>2022-23</v>
      </c>
      <c r="D2500" s="806" t="str">
        <f>$D$9</f>
        <v>2023-24</v>
      </c>
      <c r="E2500" s="807" t="str">
        <f>$E$9</f>
        <v>2022-23</v>
      </c>
    </row>
    <row r="2501" spans="1:5" ht="35.25" x14ac:dyDescent="0.5">
      <c r="A2501" s="808" t="s">
        <v>867</v>
      </c>
      <c r="B2501" s="815"/>
      <c r="C2501" s="816"/>
      <c r="D2501" s="816"/>
      <c r="E2501" s="810"/>
    </row>
    <row r="2502" spans="1:5" ht="35.25" x14ac:dyDescent="0.5">
      <c r="A2502" s="817"/>
      <c r="B2502" s="818"/>
      <c r="C2502" s="816"/>
      <c r="D2502" s="816"/>
      <c r="E2502" s="810"/>
    </row>
    <row r="2503" spans="1:5" ht="34.5" x14ac:dyDescent="0.45">
      <c r="A2503" s="819" t="s">
        <v>650</v>
      </c>
      <c r="B2503" s="820">
        <v>95778.93</v>
      </c>
      <c r="C2503" s="820">
        <v>95779</v>
      </c>
      <c r="D2503" s="820">
        <v>95500</v>
      </c>
      <c r="E2503" s="821">
        <f t="shared" ref="E2503:E2518" si="137">D2503-C2503</f>
        <v>-279</v>
      </c>
    </row>
    <row r="2504" spans="1:5" ht="34.5" x14ac:dyDescent="0.45">
      <c r="A2504" s="819" t="s">
        <v>651</v>
      </c>
      <c r="B2504" s="820"/>
      <c r="C2504" s="820"/>
      <c r="D2504" s="820"/>
      <c r="E2504" s="821">
        <f t="shared" si="137"/>
        <v>0</v>
      </c>
    </row>
    <row r="2505" spans="1:5" ht="34.5" x14ac:dyDescent="0.45">
      <c r="A2505" s="819" t="s">
        <v>652</v>
      </c>
      <c r="B2505" s="820">
        <v>27657.17</v>
      </c>
      <c r="C2505" s="820">
        <v>27658</v>
      </c>
      <c r="D2505" s="820">
        <v>23636</v>
      </c>
      <c r="E2505" s="821">
        <f t="shared" si="137"/>
        <v>-4022</v>
      </c>
    </row>
    <row r="2506" spans="1:5" ht="35.25" x14ac:dyDescent="0.5">
      <c r="A2506" s="808" t="s">
        <v>181</v>
      </c>
      <c r="B2506" s="822">
        <f>SUM(B2503:B2505)</f>
        <v>123436.09999999999</v>
      </c>
      <c r="C2506" s="822">
        <f>SUM(C2503:C2505)</f>
        <v>123437</v>
      </c>
      <c r="D2506" s="822">
        <f>SUM(D2503:D2505)</f>
        <v>119136</v>
      </c>
      <c r="E2506" s="823">
        <f t="shared" si="137"/>
        <v>-4301</v>
      </c>
    </row>
    <row r="2507" spans="1:5" ht="34.5" x14ac:dyDescent="0.45">
      <c r="A2507" s="819" t="s">
        <v>182</v>
      </c>
      <c r="B2507" s="820"/>
      <c r="C2507" s="820"/>
      <c r="D2507" s="820"/>
      <c r="E2507" s="821">
        <f t="shared" si="137"/>
        <v>0</v>
      </c>
    </row>
    <row r="2508" spans="1:5" ht="34.5" x14ac:dyDescent="0.45">
      <c r="A2508" s="819" t="s">
        <v>183</v>
      </c>
      <c r="B2508" s="820">
        <v>295363.23</v>
      </c>
      <c r="C2508" s="820">
        <v>295364</v>
      </c>
      <c r="D2508" s="820">
        <v>395326</v>
      </c>
      <c r="E2508" s="821">
        <f t="shared" si="137"/>
        <v>99962</v>
      </c>
    </row>
    <row r="2509" spans="1:5" ht="34.5" x14ac:dyDescent="0.45">
      <c r="A2509" s="819" t="s">
        <v>184</v>
      </c>
      <c r="B2509" s="820">
        <v>3064.33</v>
      </c>
      <c r="C2509" s="820">
        <v>3065</v>
      </c>
      <c r="D2509" s="820">
        <v>10000</v>
      </c>
      <c r="E2509" s="821">
        <f t="shared" si="137"/>
        <v>6935</v>
      </c>
    </row>
    <row r="2510" spans="1:5" ht="35.25" x14ac:dyDescent="0.5">
      <c r="A2510" s="808" t="s">
        <v>653</v>
      </c>
      <c r="B2510" s="822">
        <f>SUM(B2507:B2509)</f>
        <v>298427.56</v>
      </c>
      <c r="C2510" s="822">
        <f>SUM(C2507:C2509)</f>
        <v>298429</v>
      </c>
      <c r="D2510" s="822">
        <f>SUM(D2507:D2509)</f>
        <v>405326</v>
      </c>
      <c r="E2510" s="823">
        <f t="shared" si="137"/>
        <v>106897</v>
      </c>
    </row>
    <row r="2511" spans="1:5" ht="34.5" x14ac:dyDescent="0.45">
      <c r="A2511" s="819" t="s">
        <v>186</v>
      </c>
      <c r="B2511" s="820"/>
      <c r="C2511" s="820"/>
      <c r="D2511" s="820"/>
      <c r="E2511" s="821">
        <f t="shared" si="137"/>
        <v>0</v>
      </c>
    </row>
    <row r="2512" spans="1:5" ht="34.5" x14ac:dyDescent="0.45">
      <c r="A2512" s="819" t="s">
        <v>187</v>
      </c>
      <c r="B2512" s="820">
        <f>90813.55+0.4</f>
        <v>90813.95</v>
      </c>
      <c r="C2512" s="820">
        <v>90814</v>
      </c>
      <c r="D2512" s="820"/>
      <c r="E2512" s="821">
        <f t="shared" si="137"/>
        <v>-90814</v>
      </c>
    </row>
    <row r="2513" spans="1:5" ht="34.5" x14ac:dyDescent="0.45">
      <c r="A2513" s="819" t="s">
        <v>188</v>
      </c>
      <c r="B2513" s="820"/>
      <c r="C2513" s="820"/>
      <c r="D2513" s="820"/>
      <c r="E2513" s="821">
        <f t="shared" si="137"/>
        <v>0</v>
      </c>
    </row>
    <row r="2514" spans="1:5" ht="34.5" x14ac:dyDescent="0.45">
      <c r="A2514" s="819" t="s">
        <v>189</v>
      </c>
      <c r="B2514" s="820"/>
      <c r="C2514" s="820"/>
      <c r="D2514" s="820"/>
      <c r="E2514" s="821">
        <f t="shared" si="137"/>
        <v>0</v>
      </c>
    </row>
    <row r="2515" spans="1:5" ht="35.25" x14ac:dyDescent="0.5">
      <c r="A2515" s="808" t="s">
        <v>190</v>
      </c>
      <c r="B2515" s="822">
        <f>SUM(B2511:B2514)</f>
        <v>90813.95</v>
      </c>
      <c r="C2515" s="822">
        <f>SUM(C2511:C2514)</f>
        <v>90814</v>
      </c>
      <c r="D2515" s="822">
        <f>SUM(D2511:D2514)</f>
        <v>0</v>
      </c>
      <c r="E2515" s="823">
        <f t="shared" si="137"/>
        <v>-90814</v>
      </c>
    </row>
    <row r="2516" spans="1:5" ht="34.5" x14ac:dyDescent="0.45">
      <c r="A2516" s="819" t="s">
        <v>191</v>
      </c>
      <c r="B2516" s="820">
        <v>213769.35</v>
      </c>
      <c r="C2516" s="820">
        <v>213769</v>
      </c>
      <c r="D2516" s="820">
        <v>200000</v>
      </c>
      <c r="E2516" s="821">
        <f t="shared" si="137"/>
        <v>-13769</v>
      </c>
    </row>
    <row r="2517" spans="1:5" ht="34.5" x14ac:dyDescent="0.45">
      <c r="A2517" s="819" t="s">
        <v>192</v>
      </c>
      <c r="B2517" s="820"/>
      <c r="C2517" s="820"/>
      <c r="D2517" s="820"/>
      <c r="E2517" s="821">
        <f t="shared" si="137"/>
        <v>0</v>
      </c>
    </row>
    <row r="2518" spans="1:5" ht="34.5" x14ac:dyDescent="0.45">
      <c r="A2518" s="819" t="s">
        <v>193</v>
      </c>
      <c r="B2518" s="820"/>
      <c r="C2518" s="820"/>
      <c r="D2518" s="820"/>
      <c r="E2518" s="821">
        <f t="shared" si="137"/>
        <v>0</v>
      </c>
    </row>
    <row r="2519" spans="1:5" ht="35.25" x14ac:dyDescent="0.5">
      <c r="A2519" s="808" t="s">
        <v>654</v>
      </c>
      <c r="B2519" s="822">
        <f>SUM(B2516:B2518)</f>
        <v>213769.35</v>
      </c>
      <c r="C2519" s="822">
        <f>SUM(C2516:C2518)</f>
        <v>213769</v>
      </c>
      <c r="D2519" s="822">
        <f>SUM(D2516:D2518)</f>
        <v>200000</v>
      </c>
      <c r="E2519" s="823">
        <f>SUM(E2516:E2518)</f>
        <v>-13769</v>
      </c>
    </row>
    <row r="2520" spans="1:5" ht="35.25" x14ac:dyDescent="0.5">
      <c r="A2520" s="808" t="s">
        <v>114</v>
      </c>
      <c r="B2520" s="822"/>
      <c r="C2520" s="822"/>
      <c r="D2520" s="822"/>
      <c r="E2520" s="823"/>
    </row>
    <row r="2521" spans="1:5" ht="36" thickBot="1" x14ac:dyDescent="0.55000000000000004">
      <c r="A2521" s="824" t="s">
        <v>655</v>
      </c>
      <c r="B2521" s="825">
        <f>SUM(B2506,B2510,B2515,B2519)</f>
        <v>726446.96</v>
      </c>
      <c r="C2521" s="825">
        <f>SUM(C2506,C2510,C2515,C2519)</f>
        <v>726449</v>
      </c>
      <c r="D2521" s="825">
        <f>SUM(D2506,D2510,D2515,D2519)</f>
        <v>724462</v>
      </c>
      <c r="E2521" s="826">
        <f>SUM(E2506,E2510,E2515,E2519)</f>
        <v>-1987</v>
      </c>
    </row>
    <row r="2522" spans="1:5" ht="35.25" x14ac:dyDescent="0.5">
      <c r="A2522" s="814"/>
      <c r="B2522" s="803" t="str">
        <f>$B$8</f>
        <v>ACTUAL</v>
      </c>
      <c r="C2522" s="803" t="str">
        <f>$C$8</f>
        <v>BUDGETED</v>
      </c>
      <c r="D2522" s="803" t="str">
        <f>$D$8</f>
        <v>BUDGETED</v>
      </c>
      <c r="E2522" s="804" t="str">
        <f>$E$8</f>
        <v>2023-24+/-</v>
      </c>
    </row>
    <row r="2523" spans="1:5" ht="35.25" x14ac:dyDescent="0.5">
      <c r="A2523" s="808" t="s">
        <v>868</v>
      </c>
      <c r="B2523" s="806" t="str">
        <f>$B$9</f>
        <v>2022-23</v>
      </c>
      <c r="C2523" s="806" t="str">
        <f>$C$9</f>
        <v>2022-23</v>
      </c>
      <c r="D2523" s="806" t="str">
        <f>$D$9</f>
        <v>2023-24</v>
      </c>
      <c r="E2523" s="807" t="str">
        <f>$E$9</f>
        <v>2022-23</v>
      </c>
    </row>
    <row r="2524" spans="1:5" ht="35.25" x14ac:dyDescent="0.5">
      <c r="A2524" s="808" t="s">
        <v>869</v>
      </c>
      <c r="B2524" s="815"/>
      <c r="C2524" s="816"/>
      <c r="D2524" s="816"/>
      <c r="E2524" s="810"/>
    </row>
    <row r="2525" spans="1:5" ht="35.25" x14ac:dyDescent="0.5">
      <c r="A2525" s="817"/>
      <c r="B2525" s="818"/>
      <c r="C2525" s="816"/>
      <c r="D2525" s="816"/>
      <c r="E2525" s="810"/>
    </row>
    <row r="2526" spans="1:5" ht="34.5" x14ac:dyDescent="0.45">
      <c r="A2526" s="819" t="s">
        <v>650</v>
      </c>
      <c r="B2526" s="820"/>
      <c r="C2526" s="820"/>
      <c r="D2526" s="820">
        <v>21613</v>
      </c>
      <c r="E2526" s="821">
        <f t="shared" ref="E2526:E2541" si="138">D2526-C2526</f>
        <v>21613</v>
      </c>
    </row>
    <row r="2527" spans="1:5" ht="34.5" x14ac:dyDescent="0.45">
      <c r="A2527" s="819" t="s">
        <v>651</v>
      </c>
      <c r="B2527" s="820"/>
      <c r="C2527" s="820"/>
      <c r="D2527" s="820"/>
      <c r="E2527" s="821">
        <f t="shared" si="138"/>
        <v>0</v>
      </c>
    </row>
    <row r="2528" spans="1:5" ht="34.5" x14ac:dyDescent="0.45">
      <c r="A2528" s="819" t="s">
        <v>652</v>
      </c>
      <c r="B2528" s="820">
        <v>2501.2800000000002</v>
      </c>
      <c r="C2528" s="820">
        <v>2502</v>
      </c>
      <c r="D2528" s="820">
        <v>5349</v>
      </c>
      <c r="E2528" s="821">
        <f t="shared" si="138"/>
        <v>2847</v>
      </c>
    </row>
    <row r="2529" spans="1:5" ht="35.25" x14ac:dyDescent="0.5">
      <c r="A2529" s="808" t="s">
        <v>181</v>
      </c>
      <c r="B2529" s="822">
        <f>SUM(B2526:B2528)</f>
        <v>2501.2800000000002</v>
      </c>
      <c r="C2529" s="822">
        <f>SUM(C2526:C2528)</f>
        <v>2502</v>
      </c>
      <c r="D2529" s="822">
        <f>SUM(D2526:D2528)</f>
        <v>26962</v>
      </c>
      <c r="E2529" s="823">
        <f t="shared" si="138"/>
        <v>24460</v>
      </c>
    </row>
    <row r="2530" spans="1:5" ht="34.5" x14ac:dyDescent="0.45">
      <c r="A2530" s="819" t="s">
        <v>182</v>
      </c>
      <c r="B2530" s="820">
        <v>1711.08</v>
      </c>
      <c r="C2530" s="820">
        <v>1711</v>
      </c>
      <c r="D2530" s="820"/>
      <c r="E2530" s="821">
        <f t="shared" si="138"/>
        <v>-1711</v>
      </c>
    </row>
    <row r="2531" spans="1:5" ht="34.5" x14ac:dyDescent="0.45">
      <c r="A2531" s="819" t="s">
        <v>183</v>
      </c>
      <c r="B2531" s="820">
        <v>1899.23</v>
      </c>
      <c r="C2531" s="820">
        <v>1900</v>
      </c>
      <c r="D2531" s="820"/>
      <c r="E2531" s="821">
        <f t="shared" si="138"/>
        <v>-1900</v>
      </c>
    </row>
    <row r="2532" spans="1:5" ht="34.5" x14ac:dyDescent="0.45">
      <c r="A2532" s="819" t="s">
        <v>184</v>
      </c>
      <c r="B2532" s="820">
        <v>1342</v>
      </c>
      <c r="C2532" s="820">
        <v>1342</v>
      </c>
      <c r="D2532" s="820"/>
      <c r="E2532" s="821">
        <f t="shared" si="138"/>
        <v>-1342</v>
      </c>
    </row>
    <row r="2533" spans="1:5" ht="35.25" x14ac:dyDescent="0.5">
      <c r="A2533" s="808" t="s">
        <v>653</v>
      </c>
      <c r="B2533" s="822">
        <f>SUM(B2530:B2532)</f>
        <v>4952.3099999999995</v>
      </c>
      <c r="C2533" s="822">
        <f>SUM(C2530:C2532)</f>
        <v>4953</v>
      </c>
      <c r="D2533" s="822">
        <f>SUM(D2530:D2532)</f>
        <v>0</v>
      </c>
      <c r="E2533" s="823">
        <f t="shared" si="138"/>
        <v>-4953</v>
      </c>
    </row>
    <row r="2534" spans="1:5" ht="34.5" x14ac:dyDescent="0.45">
      <c r="A2534" s="819" t="s">
        <v>186</v>
      </c>
      <c r="B2534" s="820"/>
      <c r="C2534" s="820"/>
      <c r="D2534" s="820"/>
      <c r="E2534" s="821">
        <f t="shared" si="138"/>
        <v>0</v>
      </c>
    </row>
    <row r="2535" spans="1:5" ht="34.5" x14ac:dyDescent="0.45">
      <c r="A2535" s="819" t="s">
        <v>187</v>
      </c>
      <c r="B2535" s="820"/>
      <c r="C2535" s="820"/>
      <c r="D2535" s="820"/>
      <c r="E2535" s="821">
        <f t="shared" si="138"/>
        <v>0</v>
      </c>
    </row>
    <row r="2536" spans="1:5" ht="34.5" x14ac:dyDescent="0.45">
      <c r="A2536" s="819" t="s">
        <v>188</v>
      </c>
      <c r="B2536" s="820"/>
      <c r="C2536" s="820"/>
      <c r="D2536" s="820"/>
      <c r="E2536" s="821">
        <f t="shared" si="138"/>
        <v>0</v>
      </c>
    </row>
    <row r="2537" spans="1:5" ht="34.5" x14ac:dyDescent="0.45">
      <c r="A2537" s="819" t="s">
        <v>189</v>
      </c>
      <c r="B2537" s="820"/>
      <c r="C2537" s="820"/>
      <c r="D2537" s="820"/>
      <c r="E2537" s="821">
        <f t="shared" si="138"/>
        <v>0</v>
      </c>
    </row>
    <row r="2538" spans="1:5" ht="35.25" x14ac:dyDescent="0.5">
      <c r="A2538" s="808" t="s">
        <v>190</v>
      </c>
      <c r="B2538" s="822">
        <f>SUM(B2534:B2537)</f>
        <v>0</v>
      </c>
      <c r="C2538" s="822">
        <f>SUM(C2534:C2537)</f>
        <v>0</v>
      </c>
      <c r="D2538" s="822">
        <f>SUM(D2534:D2537)</f>
        <v>0</v>
      </c>
      <c r="E2538" s="823">
        <f t="shared" si="138"/>
        <v>0</v>
      </c>
    </row>
    <row r="2539" spans="1:5" ht="34.5" x14ac:dyDescent="0.45">
      <c r="A2539" s="819" t="s">
        <v>191</v>
      </c>
      <c r="B2539" s="820">
        <v>6635.17</v>
      </c>
      <c r="C2539" s="820">
        <v>6635</v>
      </c>
      <c r="D2539" s="820"/>
      <c r="E2539" s="821">
        <f t="shared" si="138"/>
        <v>-6635</v>
      </c>
    </row>
    <row r="2540" spans="1:5" ht="34.5" x14ac:dyDescent="0.45">
      <c r="A2540" s="819" t="s">
        <v>192</v>
      </c>
      <c r="B2540" s="820"/>
      <c r="C2540" s="820"/>
      <c r="D2540" s="820"/>
      <c r="E2540" s="821">
        <f t="shared" si="138"/>
        <v>0</v>
      </c>
    </row>
    <row r="2541" spans="1:5" ht="34.5" x14ac:dyDescent="0.45">
      <c r="A2541" s="819" t="s">
        <v>193</v>
      </c>
      <c r="B2541" s="820"/>
      <c r="C2541" s="820"/>
      <c r="D2541" s="820"/>
      <c r="E2541" s="821">
        <f t="shared" si="138"/>
        <v>0</v>
      </c>
    </row>
    <row r="2542" spans="1:5" ht="35.25" x14ac:dyDescent="0.5">
      <c r="A2542" s="808" t="s">
        <v>654</v>
      </c>
      <c r="B2542" s="822">
        <f>SUM(B2539:B2541)</f>
        <v>6635.17</v>
      </c>
      <c r="C2542" s="822">
        <f>SUM(C2539:C2541)</f>
        <v>6635</v>
      </c>
      <c r="D2542" s="822">
        <f>SUM(D2539:D2541)</f>
        <v>0</v>
      </c>
      <c r="E2542" s="823">
        <f>SUM(E2539:E2541)</f>
        <v>-6635</v>
      </c>
    </row>
    <row r="2543" spans="1:5" ht="35.25" x14ac:dyDescent="0.5">
      <c r="A2543" s="808" t="s">
        <v>114</v>
      </c>
      <c r="B2543" s="822"/>
      <c r="C2543" s="822"/>
      <c r="D2543" s="822"/>
      <c r="E2543" s="823"/>
    </row>
    <row r="2544" spans="1:5" ht="36" thickBot="1" x14ac:dyDescent="0.55000000000000004">
      <c r="A2544" s="824" t="s">
        <v>655</v>
      </c>
      <c r="B2544" s="825">
        <f>SUM(B2529,B2533,B2538,B2542)</f>
        <v>14088.76</v>
      </c>
      <c r="C2544" s="825">
        <f>SUM(C2529,C2533,C2538,C2542)</f>
        <v>14090</v>
      </c>
      <c r="D2544" s="825">
        <f>SUM(D2529,D2533,D2538,D2542)</f>
        <v>26962</v>
      </c>
      <c r="E2544" s="826">
        <f>SUM(E2529,E2533,E2538,E2542)</f>
        <v>12872</v>
      </c>
    </row>
    <row r="2545" spans="1:5" ht="36" hidden="1" thickBot="1" x14ac:dyDescent="0.55000000000000004">
      <c r="A2545" s="814"/>
      <c r="B2545" s="803" t="str">
        <f>$B$8</f>
        <v>ACTUAL</v>
      </c>
      <c r="C2545" s="803" t="str">
        <f>$C$8</f>
        <v>BUDGETED</v>
      </c>
      <c r="D2545" s="803" t="str">
        <f>$D$8</f>
        <v>BUDGETED</v>
      </c>
      <c r="E2545" s="804" t="str">
        <f>$E$8</f>
        <v>2023-24+/-</v>
      </c>
    </row>
    <row r="2546" spans="1:5" ht="36" hidden="1" thickBot="1" x14ac:dyDescent="0.55000000000000004">
      <c r="A2546" s="808" t="s">
        <v>870</v>
      </c>
      <c r="B2546" s="806" t="str">
        <f>$B$9</f>
        <v>2022-23</v>
      </c>
      <c r="C2546" s="806" t="str">
        <f>$C$9</f>
        <v>2022-23</v>
      </c>
      <c r="D2546" s="806" t="str">
        <f>$D$9</f>
        <v>2023-24</v>
      </c>
      <c r="E2546" s="807" t="str">
        <f>$E$9</f>
        <v>2022-23</v>
      </c>
    </row>
    <row r="2547" spans="1:5" ht="36" hidden="1" thickBot="1" x14ac:dyDescent="0.55000000000000004">
      <c r="A2547" s="808" t="s">
        <v>871</v>
      </c>
      <c r="B2547" s="815"/>
      <c r="C2547" s="816"/>
      <c r="D2547" s="816"/>
      <c r="E2547" s="810"/>
    </row>
    <row r="2548" spans="1:5" ht="36" hidden="1" thickBot="1" x14ac:dyDescent="0.55000000000000004">
      <c r="A2548" s="817"/>
      <c r="B2548" s="818"/>
      <c r="C2548" s="816"/>
      <c r="D2548" s="816"/>
      <c r="E2548" s="810"/>
    </row>
    <row r="2549" spans="1:5" ht="35.25" hidden="1" thickBot="1" x14ac:dyDescent="0.5">
      <c r="A2549" s="819" t="s">
        <v>650</v>
      </c>
      <c r="B2549" s="820"/>
      <c r="C2549" s="820"/>
      <c r="D2549" s="820"/>
      <c r="E2549" s="821">
        <f t="shared" ref="E2549:E2564" si="139">D2549-C2549</f>
        <v>0</v>
      </c>
    </row>
    <row r="2550" spans="1:5" ht="35.25" hidden="1" thickBot="1" x14ac:dyDescent="0.5">
      <c r="A2550" s="819" t="s">
        <v>651</v>
      </c>
      <c r="B2550" s="820"/>
      <c r="C2550" s="820"/>
      <c r="D2550" s="820"/>
      <c r="E2550" s="821">
        <f t="shared" si="139"/>
        <v>0</v>
      </c>
    </row>
    <row r="2551" spans="1:5" ht="35.25" hidden="1" thickBot="1" x14ac:dyDescent="0.5">
      <c r="A2551" s="819" t="s">
        <v>652</v>
      </c>
      <c r="B2551" s="820"/>
      <c r="C2551" s="820"/>
      <c r="D2551" s="820"/>
      <c r="E2551" s="821">
        <f t="shared" si="139"/>
        <v>0</v>
      </c>
    </row>
    <row r="2552" spans="1:5" ht="36" hidden="1" thickBot="1" x14ac:dyDescent="0.55000000000000004">
      <c r="A2552" s="808" t="s">
        <v>181</v>
      </c>
      <c r="B2552" s="822">
        <f>SUM(B2549:B2551)</f>
        <v>0</v>
      </c>
      <c r="C2552" s="822">
        <f>SUM(C2549:C2551)</f>
        <v>0</v>
      </c>
      <c r="D2552" s="822">
        <f>SUM(D2549:D2551)</f>
        <v>0</v>
      </c>
      <c r="E2552" s="823">
        <f t="shared" si="139"/>
        <v>0</v>
      </c>
    </row>
    <row r="2553" spans="1:5" ht="35.25" hidden="1" thickBot="1" x14ac:dyDescent="0.5">
      <c r="A2553" s="819" t="s">
        <v>182</v>
      </c>
      <c r="B2553" s="820"/>
      <c r="C2553" s="820"/>
      <c r="D2553" s="820"/>
      <c r="E2553" s="821">
        <f t="shared" si="139"/>
        <v>0</v>
      </c>
    </row>
    <row r="2554" spans="1:5" ht="35.25" hidden="1" thickBot="1" x14ac:dyDescent="0.5">
      <c r="A2554" s="819" t="s">
        <v>183</v>
      </c>
      <c r="B2554" s="820"/>
      <c r="C2554" s="820"/>
      <c r="D2554" s="820"/>
      <c r="E2554" s="821">
        <f t="shared" si="139"/>
        <v>0</v>
      </c>
    </row>
    <row r="2555" spans="1:5" ht="35.25" hidden="1" thickBot="1" x14ac:dyDescent="0.5">
      <c r="A2555" s="819" t="s">
        <v>184</v>
      </c>
      <c r="B2555" s="820"/>
      <c r="C2555" s="820"/>
      <c r="D2555" s="820"/>
      <c r="E2555" s="821">
        <f t="shared" si="139"/>
        <v>0</v>
      </c>
    </row>
    <row r="2556" spans="1:5" ht="36" hidden="1" thickBot="1" x14ac:dyDescent="0.55000000000000004">
      <c r="A2556" s="808" t="s">
        <v>653</v>
      </c>
      <c r="B2556" s="822">
        <f>SUM(B2553:B2555)</f>
        <v>0</v>
      </c>
      <c r="C2556" s="822">
        <f>SUM(C2553:C2555)</f>
        <v>0</v>
      </c>
      <c r="D2556" s="822">
        <f>SUM(D2553:D2555)</f>
        <v>0</v>
      </c>
      <c r="E2556" s="823">
        <f t="shared" si="139"/>
        <v>0</v>
      </c>
    </row>
    <row r="2557" spans="1:5" ht="35.25" hidden="1" thickBot="1" x14ac:dyDescent="0.5">
      <c r="A2557" s="819" t="s">
        <v>186</v>
      </c>
      <c r="B2557" s="820"/>
      <c r="C2557" s="820"/>
      <c r="D2557" s="820"/>
      <c r="E2557" s="821">
        <f t="shared" si="139"/>
        <v>0</v>
      </c>
    </row>
    <row r="2558" spans="1:5" ht="35.25" hidden="1" thickBot="1" x14ac:dyDescent="0.5">
      <c r="A2558" s="819" t="s">
        <v>187</v>
      </c>
      <c r="B2558" s="820"/>
      <c r="C2558" s="820"/>
      <c r="D2558" s="820"/>
      <c r="E2558" s="821">
        <f t="shared" si="139"/>
        <v>0</v>
      </c>
    </row>
    <row r="2559" spans="1:5" ht="35.25" hidden="1" thickBot="1" x14ac:dyDescent="0.5">
      <c r="A2559" s="819" t="s">
        <v>188</v>
      </c>
      <c r="B2559" s="820"/>
      <c r="C2559" s="820"/>
      <c r="D2559" s="820"/>
      <c r="E2559" s="821">
        <f t="shared" si="139"/>
        <v>0</v>
      </c>
    </row>
    <row r="2560" spans="1:5" ht="35.25" hidden="1" thickBot="1" x14ac:dyDescent="0.5">
      <c r="A2560" s="819" t="s">
        <v>189</v>
      </c>
      <c r="B2560" s="820"/>
      <c r="C2560" s="820"/>
      <c r="D2560" s="820"/>
      <c r="E2560" s="821">
        <f t="shared" si="139"/>
        <v>0</v>
      </c>
    </row>
    <row r="2561" spans="1:5" ht="36" hidden="1" thickBot="1" x14ac:dyDescent="0.55000000000000004">
      <c r="A2561" s="808" t="s">
        <v>190</v>
      </c>
      <c r="B2561" s="822">
        <f>SUM(B2557:B2560)</f>
        <v>0</v>
      </c>
      <c r="C2561" s="822">
        <f>SUM(C2557:C2560)</f>
        <v>0</v>
      </c>
      <c r="D2561" s="822">
        <f>SUM(D2557:D2560)</f>
        <v>0</v>
      </c>
      <c r="E2561" s="823">
        <f t="shared" si="139"/>
        <v>0</v>
      </c>
    </row>
    <row r="2562" spans="1:5" ht="35.25" hidden="1" thickBot="1" x14ac:dyDescent="0.5">
      <c r="A2562" s="819" t="s">
        <v>191</v>
      </c>
      <c r="B2562" s="820"/>
      <c r="C2562" s="820"/>
      <c r="D2562" s="820"/>
      <c r="E2562" s="821">
        <f t="shared" si="139"/>
        <v>0</v>
      </c>
    </row>
    <row r="2563" spans="1:5" ht="35.25" hidden="1" thickBot="1" x14ac:dyDescent="0.5">
      <c r="A2563" s="819" t="s">
        <v>192</v>
      </c>
      <c r="B2563" s="820"/>
      <c r="C2563" s="820"/>
      <c r="D2563" s="820"/>
      <c r="E2563" s="821">
        <f t="shared" si="139"/>
        <v>0</v>
      </c>
    </row>
    <row r="2564" spans="1:5" ht="35.25" hidden="1" thickBot="1" x14ac:dyDescent="0.5">
      <c r="A2564" s="819" t="s">
        <v>193</v>
      </c>
      <c r="B2564" s="820"/>
      <c r="C2564" s="820"/>
      <c r="D2564" s="820"/>
      <c r="E2564" s="821">
        <f t="shared" si="139"/>
        <v>0</v>
      </c>
    </row>
    <row r="2565" spans="1:5" ht="36" hidden="1" thickBot="1" x14ac:dyDescent="0.55000000000000004">
      <c r="A2565" s="808" t="s">
        <v>654</v>
      </c>
      <c r="B2565" s="822">
        <f>SUM(B2562:B2564)</f>
        <v>0</v>
      </c>
      <c r="C2565" s="822">
        <f>SUM(C2562:C2564)</f>
        <v>0</v>
      </c>
      <c r="D2565" s="822">
        <f>SUM(D2562:D2564)</f>
        <v>0</v>
      </c>
      <c r="E2565" s="823">
        <f>SUM(E2562:E2564)</f>
        <v>0</v>
      </c>
    </row>
    <row r="2566" spans="1:5" ht="36" hidden="1" thickBot="1" x14ac:dyDescent="0.55000000000000004">
      <c r="A2566" s="824" t="s">
        <v>655</v>
      </c>
      <c r="B2566" s="825">
        <f>SUM(B2552,B2556,B2561,B2565)</f>
        <v>0</v>
      </c>
      <c r="C2566" s="825">
        <f>SUM(C2552,C2556,C2561,C2565)</f>
        <v>0</v>
      </c>
      <c r="D2566" s="825">
        <f>SUM(D2552,D2556,D2561,D2565)</f>
        <v>0</v>
      </c>
      <c r="E2566" s="826">
        <f>SUM(E2552,E2556,E2561,E2565)</f>
        <v>0</v>
      </c>
    </row>
    <row r="2567" spans="1:5" ht="35.25" x14ac:dyDescent="0.5">
      <c r="A2567" s="814"/>
      <c r="B2567" s="803" t="str">
        <f>$B$8</f>
        <v>ACTUAL</v>
      </c>
      <c r="C2567" s="803" t="str">
        <f>$C$8</f>
        <v>BUDGETED</v>
      </c>
      <c r="D2567" s="803" t="str">
        <f>$D$8</f>
        <v>BUDGETED</v>
      </c>
      <c r="E2567" s="804" t="str">
        <f>$E$8</f>
        <v>2023-24+/-</v>
      </c>
    </row>
    <row r="2568" spans="1:5" ht="35.25" x14ac:dyDescent="0.5">
      <c r="A2568" s="808" t="s">
        <v>872</v>
      </c>
      <c r="B2568" s="806" t="str">
        <f>$B$9</f>
        <v>2022-23</v>
      </c>
      <c r="C2568" s="806" t="str">
        <f>$C$9</f>
        <v>2022-23</v>
      </c>
      <c r="D2568" s="806" t="str">
        <f>$D$9</f>
        <v>2023-24</v>
      </c>
      <c r="E2568" s="807" t="str">
        <f>$E$9</f>
        <v>2022-23</v>
      </c>
    </row>
    <row r="2569" spans="1:5" ht="35.25" x14ac:dyDescent="0.5">
      <c r="A2569" s="808" t="s">
        <v>873</v>
      </c>
      <c r="B2569" s="815"/>
      <c r="C2569" s="816"/>
      <c r="D2569" s="816"/>
      <c r="E2569" s="810"/>
    </row>
    <row r="2570" spans="1:5" ht="35.25" x14ac:dyDescent="0.5">
      <c r="A2570" s="817"/>
      <c r="B2570" s="818"/>
      <c r="C2570" s="816"/>
      <c r="D2570" s="816"/>
      <c r="E2570" s="810"/>
    </row>
    <row r="2571" spans="1:5" ht="34.5" x14ac:dyDescent="0.45">
      <c r="A2571" s="819" t="s">
        <v>650</v>
      </c>
      <c r="B2571" s="820">
        <v>335091.98</v>
      </c>
      <c r="C2571" s="820">
        <v>335093</v>
      </c>
      <c r="D2571" s="820">
        <v>423837</v>
      </c>
      <c r="E2571" s="821">
        <f t="shared" ref="E2571:E2586" si="140">D2571-C2571</f>
        <v>88744</v>
      </c>
    </row>
    <row r="2572" spans="1:5" ht="34.5" x14ac:dyDescent="0.45">
      <c r="A2572" s="819" t="s">
        <v>651</v>
      </c>
      <c r="B2572" s="820"/>
      <c r="C2572" s="820"/>
      <c r="D2572" s="820"/>
      <c r="E2572" s="821">
        <f t="shared" si="140"/>
        <v>0</v>
      </c>
    </row>
    <row r="2573" spans="1:5" ht="34.5" x14ac:dyDescent="0.45">
      <c r="A2573" s="819" t="s">
        <v>652</v>
      </c>
      <c r="B2573" s="820">
        <v>195061.46</v>
      </c>
      <c r="C2573" s="820">
        <v>195062</v>
      </c>
      <c r="D2573" s="820">
        <v>243122</v>
      </c>
      <c r="E2573" s="821">
        <f t="shared" si="140"/>
        <v>48060</v>
      </c>
    </row>
    <row r="2574" spans="1:5" ht="35.25" x14ac:dyDescent="0.5">
      <c r="A2574" s="808" t="s">
        <v>181</v>
      </c>
      <c r="B2574" s="822">
        <f>SUM(B2571:B2573)</f>
        <v>530153.43999999994</v>
      </c>
      <c r="C2574" s="822">
        <f>SUM(C2571:C2573)</f>
        <v>530155</v>
      </c>
      <c r="D2574" s="822">
        <f>SUM(D2571:D2573)</f>
        <v>666959</v>
      </c>
      <c r="E2574" s="823">
        <f t="shared" si="140"/>
        <v>136804</v>
      </c>
    </row>
    <row r="2575" spans="1:5" ht="34.5" x14ac:dyDescent="0.45">
      <c r="A2575" s="819" t="s">
        <v>182</v>
      </c>
      <c r="B2575" s="820">
        <f>748.98-0.4</f>
        <v>748.58</v>
      </c>
      <c r="C2575" s="820">
        <v>749</v>
      </c>
      <c r="D2575" s="820"/>
      <c r="E2575" s="821">
        <f t="shared" si="140"/>
        <v>-749</v>
      </c>
    </row>
    <row r="2576" spans="1:5" ht="34.5" x14ac:dyDescent="0.45">
      <c r="A2576" s="819" t="s">
        <v>183</v>
      </c>
      <c r="B2576" s="820">
        <f>195380.72-0.4</f>
        <v>195380.32</v>
      </c>
      <c r="C2576" s="820">
        <v>195382</v>
      </c>
      <c r="D2576" s="820">
        <v>196932</v>
      </c>
      <c r="E2576" s="821">
        <f t="shared" si="140"/>
        <v>1550</v>
      </c>
    </row>
    <row r="2577" spans="1:5" ht="34.5" x14ac:dyDescent="0.45">
      <c r="A2577" s="819" t="s">
        <v>184</v>
      </c>
      <c r="B2577" s="820">
        <v>55550.99</v>
      </c>
      <c r="C2577" s="820">
        <v>55552</v>
      </c>
      <c r="D2577" s="820">
        <v>12837</v>
      </c>
      <c r="E2577" s="821">
        <f t="shared" si="140"/>
        <v>-42715</v>
      </c>
    </row>
    <row r="2578" spans="1:5" ht="35.25" x14ac:dyDescent="0.5">
      <c r="A2578" s="808" t="s">
        <v>653</v>
      </c>
      <c r="B2578" s="822">
        <f>SUM(B2575:B2577)</f>
        <v>251679.88999999998</v>
      </c>
      <c r="C2578" s="822">
        <f>SUM(C2575:C2577)</f>
        <v>251683</v>
      </c>
      <c r="D2578" s="822">
        <f>SUM(D2575:D2577)</f>
        <v>209769</v>
      </c>
      <c r="E2578" s="823">
        <f t="shared" si="140"/>
        <v>-41914</v>
      </c>
    </row>
    <row r="2579" spans="1:5" ht="34.5" x14ac:dyDescent="0.45">
      <c r="A2579" s="819" t="s">
        <v>186</v>
      </c>
      <c r="B2579" s="820">
        <v>68289.34</v>
      </c>
      <c r="C2579" s="820">
        <v>68289</v>
      </c>
      <c r="D2579" s="820">
        <v>2027</v>
      </c>
      <c r="E2579" s="821">
        <f t="shared" si="140"/>
        <v>-66262</v>
      </c>
    </row>
    <row r="2580" spans="1:5" ht="34.5" x14ac:dyDescent="0.45">
      <c r="A2580" s="819" t="s">
        <v>187</v>
      </c>
      <c r="B2580" s="820"/>
      <c r="C2580" s="820"/>
      <c r="D2580" s="820"/>
      <c r="E2580" s="821">
        <f t="shared" si="140"/>
        <v>0</v>
      </c>
    </row>
    <row r="2581" spans="1:5" ht="34.5" x14ac:dyDescent="0.45">
      <c r="A2581" s="819" t="s">
        <v>188</v>
      </c>
      <c r="B2581" s="820"/>
      <c r="C2581" s="820"/>
      <c r="D2581" s="820"/>
      <c r="E2581" s="821">
        <f t="shared" si="140"/>
        <v>0</v>
      </c>
    </row>
    <row r="2582" spans="1:5" ht="34.5" x14ac:dyDescent="0.45">
      <c r="A2582" s="819" t="s">
        <v>189</v>
      </c>
      <c r="B2582" s="820"/>
      <c r="C2582" s="820"/>
      <c r="D2582" s="820"/>
      <c r="E2582" s="821">
        <f t="shared" si="140"/>
        <v>0</v>
      </c>
    </row>
    <row r="2583" spans="1:5" ht="35.25" x14ac:dyDescent="0.5">
      <c r="A2583" s="808" t="s">
        <v>190</v>
      </c>
      <c r="B2583" s="822">
        <f>SUM(B2579:B2582)</f>
        <v>68289.34</v>
      </c>
      <c r="C2583" s="822">
        <f>SUM(C2579:C2582)</f>
        <v>68289</v>
      </c>
      <c r="D2583" s="822">
        <f>SUM(D2579:D2582)</f>
        <v>2027</v>
      </c>
      <c r="E2583" s="823">
        <f t="shared" si="140"/>
        <v>-66262</v>
      </c>
    </row>
    <row r="2584" spans="1:5" ht="34.5" x14ac:dyDescent="0.45">
      <c r="A2584" s="819" t="s">
        <v>191</v>
      </c>
      <c r="B2584" s="820">
        <f>11607.33+1268.67</f>
        <v>12876</v>
      </c>
      <c r="C2584" s="820">
        <f>11608+1269</f>
        <v>12877</v>
      </c>
      <c r="D2584" s="820">
        <f>7131+2502</f>
        <v>9633</v>
      </c>
      <c r="E2584" s="821">
        <f t="shared" si="140"/>
        <v>-3244</v>
      </c>
    </row>
    <row r="2585" spans="1:5" ht="34.5" x14ac:dyDescent="0.45">
      <c r="A2585" s="819" t="s">
        <v>192</v>
      </c>
      <c r="B2585" s="820"/>
      <c r="C2585" s="820"/>
      <c r="D2585" s="820"/>
      <c r="E2585" s="821">
        <f t="shared" si="140"/>
        <v>0</v>
      </c>
    </row>
    <row r="2586" spans="1:5" ht="34.5" x14ac:dyDescent="0.45">
      <c r="A2586" s="819" t="s">
        <v>193</v>
      </c>
      <c r="B2586" s="820"/>
      <c r="C2586" s="820"/>
      <c r="D2586" s="820"/>
      <c r="E2586" s="821">
        <f t="shared" si="140"/>
        <v>0</v>
      </c>
    </row>
    <row r="2587" spans="1:5" ht="35.25" x14ac:dyDescent="0.5">
      <c r="A2587" s="808" t="s">
        <v>654</v>
      </c>
      <c r="B2587" s="822">
        <f>SUM(B2584:B2586)</f>
        <v>12876</v>
      </c>
      <c r="C2587" s="822">
        <f>SUM(C2584:C2586)</f>
        <v>12877</v>
      </c>
      <c r="D2587" s="822">
        <f>SUM(D2584:D2586)</f>
        <v>9633</v>
      </c>
      <c r="E2587" s="823">
        <f>SUM(E2584:E2586)</f>
        <v>-3244</v>
      </c>
    </row>
    <row r="2588" spans="1:5" ht="35.25" x14ac:dyDescent="0.5">
      <c r="A2588" s="808" t="s">
        <v>114</v>
      </c>
      <c r="B2588" s="822"/>
      <c r="C2588" s="822"/>
      <c r="D2588" s="822"/>
      <c r="E2588" s="823"/>
    </row>
    <row r="2589" spans="1:5" ht="36" thickBot="1" x14ac:dyDescent="0.55000000000000004">
      <c r="A2589" s="824" t="s">
        <v>655</v>
      </c>
      <c r="B2589" s="825">
        <f>SUM(B2574,B2578,B2583,B2587)</f>
        <v>862998.66999999993</v>
      </c>
      <c r="C2589" s="825">
        <f>SUM(C2574,C2578,C2583,C2587)</f>
        <v>863004</v>
      </c>
      <c r="D2589" s="825">
        <f>SUM(D2574,D2578,D2583,D2587)</f>
        <v>888388</v>
      </c>
      <c r="E2589" s="826">
        <f>SUM(E2574,E2578,E2583,E2587)</f>
        <v>25384</v>
      </c>
    </row>
    <row r="2590" spans="1:5" ht="35.25" x14ac:dyDescent="0.5">
      <c r="A2590" s="814"/>
      <c r="B2590" s="803" t="str">
        <f>$B$8</f>
        <v>ACTUAL</v>
      </c>
      <c r="C2590" s="803" t="str">
        <f>$C$8</f>
        <v>BUDGETED</v>
      </c>
      <c r="D2590" s="803" t="str">
        <f>$D$8</f>
        <v>BUDGETED</v>
      </c>
      <c r="E2590" s="804" t="str">
        <f>$E$8</f>
        <v>2023-24+/-</v>
      </c>
    </row>
    <row r="2591" spans="1:5" ht="35.25" x14ac:dyDescent="0.5">
      <c r="A2591" s="808" t="s">
        <v>874</v>
      </c>
      <c r="B2591" s="806" t="str">
        <f>$B$9</f>
        <v>2022-23</v>
      </c>
      <c r="C2591" s="806" t="str">
        <f>$C$9</f>
        <v>2022-23</v>
      </c>
      <c r="D2591" s="806" t="str">
        <f>$D$9</f>
        <v>2023-24</v>
      </c>
      <c r="E2591" s="807" t="str">
        <f>$E$9</f>
        <v>2022-23</v>
      </c>
    </row>
    <row r="2592" spans="1:5" ht="35.25" x14ac:dyDescent="0.5">
      <c r="A2592" s="808" t="s">
        <v>875</v>
      </c>
      <c r="B2592" s="815"/>
      <c r="C2592" s="816"/>
      <c r="D2592" s="816"/>
      <c r="E2592" s="810"/>
    </row>
    <row r="2593" spans="1:5" ht="35.25" x14ac:dyDescent="0.5">
      <c r="A2593" s="817"/>
      <c r="B2593" s="818"/>
      <c r="C2593" s="816"/>
      <c r="D2593" s="816"/>
      <c r="E2593" s="810"/>
    </row>
    <row r="2594" spans="1:5" ht="34.5" x14ac:dyDescent="0.45">
      <c r="A2594" s="819" t="s">
        <v>650</v>
      </c>
      <c r="B2594" s="820"/>
      <c r="C2594" s="820"/>
      <c r="D2594" s="820"/>
      <c r="E2594" s="821">
        <f t="shared" ref="E2594:E2609" si="141">D2594-C2594</f>
        <v>0</v>
      </c>
    </row>
    <row r="2595" spans="1:5" ht="34.5" x14ac:dyDescent="0.45">
      <c r="A2595" s="819" t="s">
        <v>651</v>
      </c>
      <c r="B2595" s="820"/>
      <c r="C2595" s="820"/>
      <c r="D2595" s="820"/>
      <c r="E2595" s="821">
        <f t="shared" si="141"/>
        <v>0</v>
      </c>
    </row>
    <row r="2596" spans="1:5" ht="34.5" x14ac:dyDescent="0.45">
      <c r="A2596" s="819" t="s">
        <v>652</v>
      </c>
      <c r="B2596" s="820"/>
      <c r="C2596" s="820"/>
      <c r="D2596" s="820"/>
      <c r="E2596" s="821">
        <f t="shared" si="141"/>
        <v>0</v>
      </c>
    </row>
    <row r="2597" spans="1:5" ht="35.25" x14ac:dyDescent="0.5">
      <c r="A2597" s="808" t="s">
        <v>181</v>
      </c>
      <c r="B2597" s="822">
        <f>SUM(B2594:B2596)</f>
        <v>0</v>
      </c>
      <c r="C2597" s="822">
        <f>SUM(C2594:C2596)</f>
        <v>0</v>
      </c>
      <c r="D2597" s="822">
        <f>SUM(D2594:D2596)</f>
        <v>0</v>
      </c>
      <c r="E2597" s="823">
        <f t="shared" si="141"/>
        <v>0</v>
      </c>
    </row>
    <row r="2598" spans="1:5" ht="34.5" x14ac:dyDescent="0.45">
      <c r="A2598" s="819" t="s">
        <v>182</v>
      </c>
      <c r="B2598" s="820"/>
      <c r="C2598" s="820"/>
      <c r="D2598" s="820"/>
      <c r="E2598" s="821">
        <f t="shared" si="141"/>
        <v>0</v>
      </c>
    </row>
    <row r="2599" spans="1:5" ht="34.5" x14ac:dyDescent="0.45">
      <c r="A2599" s="819" t="s">
        <v>183</v>
      </c>
      <c r="B2599" s="820">
        <v>1126384.29</v>
      </c>
      <c r="C2599" s="820">
        <v>1126385</v>
      </c>
      <c r="D2599" s="820">
        <v>893083</v>
      </c>
      <c r="E2599" s="821">
        <f t="shared" si="141"/>
        <v>-233302</v>
      </c>
    </row>
    <row r="2600" spans="1:5" ht="34.5" x14ac:dyDescent="0.45">
      <c r="A2600" s="819" t="s">
        <v>184</v>
      </c>
      <c r="B2600" s="820"/>
      <c r="C2600" s="820"/>
      <c r="D2600" s="820"/>
      <c r="E2600" s="821">
        <f t="shared" si="141"/>
        <v>0</v>
      </c>
    </row>
    <row r="2601" spans="1:5" ht="35.25" x14ac:dyDescent="0.5">
      <c r="A2601" s="808" t="s">
        <v>653</v>
      </c>
      <c r="B2601" s="822">
        <f>SUM(B2598:B2600)</f>
        <v>1126384.29</v>
      </c>
      <c r="C2601" s="822">
        <f>SUM(C2598:C2600)</f>
        <v>1126385</v>
      </c>
      <c r="D2601" s="822">
        <f>SUM(D2598:D2600)</f>
        <v>893083</v>
      </c>
      <c r="E2601" s="823">
        <f t="shared" si="141"/>
        <v>-233302</v>
      </c>
    </row>
    <row r="2602" spans="1:5" ht="34.5" x14ac:dyDescent="0.45">
      <c r="A2602" s="819" t="s">
        <v>186</v>
      </c>
      <c r="B2602" s="820"/>
      <c r="C2602" s="820"/>
      <c r="D2602" s="820"/>
      <c r="E2602" s="821">
        <f t="shared" si="141"/>
        <v>0</v>
      </c>
    </row>
    <row r="2603" spans="1:5" ht="34.5" x14ac:dyDescent="0.45">
      <c r="A2603" s="819" t="s">
        <v>187</v>
      </c>
      <c r="B2603" s="820"/>
      <c r="C2603" s="820"/>
      <c r="D2603" s="820"/>
      <c r="E2603" s="821">
        <f t="shared" si="141"/>
        <v>0</v>
      </c>
    </row>
    <row r="2604" spans="1:5" ht="34.5" x14ac:dyDescent="0.45">
      <c r="A2604" s="819" t="s">
        <v>188</v>
      </c>
      <c r="B2604" s="820"/>
      <c r="C2604" s="820"/>
      <c r="D2604" s="820"/>
      <c r="E2604" s="821">
        <f t="shared" si="141"/>
        <v>0</v>
      </c>
    </row>
    <row r="2605" spans="1:5" ht="34.5" x14ac:dyDescent="0.45">
      <c r="A2605" s="819" t="s">
        <v>189</v>
      </c>
      <c r="B2605" s="820"/>
      <c r="C2605" s="820"/>
      <c r="D2605" s="820"/>
      <c r="E2605" s="821">
        <f t="shared" si="141"/>
        <v>0</v>
      </c>
    </row>
    <row r="2606" spans="1:5" ht="35.25" x14ac:dyDescent="0.5">
      <c r="A2606" s="808" t="s">
        <v>190</v>
      </c>
      <c r="B2606" s="822">
        <f>SUM(B2602:B2605)</f>
        <v>0</v>
      </c>
      <c r="C2606" s="822">
        <f>SUM(C2602:C2605)</f>
        <v>0</v>
      </c>
      <c r="D2606" s="822">
        <f>SUM(D2602:D2605)</f>
        <v>0</v>
      </c>
      <c r="E2606" s="823">
        <f t="shared" si="141"/>
        <v>0</v>
      </c>
    </row>
    <row r="2607" spans="1:5" ht="34.5" x14ac:dyDescent="0.45">
      <c r="A2607" s="819" t="s">
        <v>191</v>
      </c>
      <c r="B2607" s="820"/>
      <c r="C2607" s="820"/>
      <c r="D2607" s="820"/>
      <c r="E2607" s="821">
        <f t="shared" si="141"/>
        <v>0</v>
      </c>
    </row>
    <row r="2608" spans="1:5" ht="34.5" x14ac:dyDescent="0.45">
      <c r="A2608" s="819" t="s">
        <v>192</v>
      </c>
      <c r="B2608" s="820"/>
      <c r="C2608" s="820"/>
      <c r="D2608" s="820"/>
      <c r="E2608" s="821">
        <f t="shared" si="141"/>
        <v>0</v>
      </c>
    </row>
    <row r="2609" spans="1:5" ht="34.5" x14ac:dyDescent="0.45">
      <c r="A2609" s="819" t="s">
        <v>193</v>
      </c>
      <c r="B2609" s="820"/>
      <c r="C2609" s="820"/>
      <c r="D2609" s="820"/>
      <c r="E2609" s="821">
        <f t="shared" si="141"/>
        <v>0</v>
      </c>
    </row>
    <row r="2610" spans="1:5" ht="35.25" x14ac:dyDescent="0.5">
      <c r="A2610" s="808" t="s">
        <v>654</v>
      </c>
      <c r="B2610" s="822">
        <f>SUM(B2607:B2609)</f>
        <v>0</v>
      </c>
      <c r="C2610" s="822">
        <f>SUM(C2607:C2609)</f>
        <v>0</v>
      </c>
      <c r="D2610" s="822">
        <f>SUM(D2607:D2609)</f>
        <v>0</v>
      </c>
      <c r="E2610" s="823">
        <f>SUM(E2607:E2609)</f>
        <v>0</v>
      </c>
    </row>
    <row r="2611" spans="1:5" ht="35.25" x14ac:dyDescent="0.5">
      <c r="A2611" s="808" t="s">
        <v>114</v>
      </c>
      <c r="B2611" s="822"/>
      <c r="C2611" s="822"/>
      <c r="D2611" s="822"/>
      <c r="E2611" s="823"/>
    </row>
    <row r="2612" spans="1:5" ht="36" thickBot="1" x14ac:dyDescent="0.55000000000000004">
      <c r="A2612" s="824" t="s">
        <v>655</v>
      </c>
      <c r="B2612" s="825">
        <f>SUM(B2597,B2601,B2606,B2610)</f>
        <v>1126384.29</v>
      </c>
      <c r="C2612" s="825">
        <f>SUM(C2597,C2601,C2606,C2610)</f>
        <v>1126385</v>
      </c>
      <c r="D2612" s="825">
        <f>SUM(D2597,D2601,D2606,D2610)</f>
        <v>893083</v>
      </c>
      <c r="E2612" s="826">
        <f>SUM(E2597,E2601,E2606,E2610)</f>
        <v>-233302</v>
      </c>
    </row>
    <row r="2613" spans="1:5" ht="36" hidden="1" thickBot="1" x14ac:dyDescent="0.55000000000000004">
      <c r="A2613" s="814"/>
      <c r="B2613" s="803" t="str">
        <f>$B$8</f>
        <v>ACTUAL</v>
      </c>
      <c r="C2613" s="803" t="str">
        <f>$C$8</f>
        <v>BUDGETED</v>
      </c>
      <c r="D2613" s="803" t="str">
        <f>$D$8</f>
        <v>BUDGETED</v>
      </c>
      <c r="E2613" s="804" t="str">
        <f>$E$8</f>
        <v>2023-24+/-</v>
      </c>
    </row>
    <row r="2614" spans="1:5" ht="36" hidden="1" thickBot="1" x14ac:dyDescent="0.55000000000000004">
      <c r="A2614" s="808" t="s">
        <v>876</v>
      </c>
      <c r="B2614" s="806" t="str">
        <f>$B$9</f>
        <v>2022-23</v>
      </c>
      <c r="C2614" s="806" t="str">
        <f>$C$9</f>
        <v>2022-23</v>
      </c>
      <c r="D2614" s="806" t="str">
        <f>$D$9</f>
        <v>2023-24</v>
      </c>
      <c r="E2614" s="807" t="str">
        <f>$E$9</f>
        <v>2022-23</v>
      </c>
    </row>
    <row r="2615" spans="1:5" ht="36" hidden="1" thickBot="1" x14ac:dyDescent="0.55000000000000004">
      <c r="A2615" s="808" t="s">
        <v>877</v>
      </c>
      <c r="B2615" s="815"/>
      <c r="C2615" s="816"/>
      <c r="D2615" s="816"/>
      <c r="E2615" s="810"/>
    </row>
    <row r="2616" spans="1:5" ht="36" hidden="1" thickBot="1" x14ac:dyDescent="0.55000000000000004">
      <c r="A2616" s="817"/>
      <c r="B2616" s="818"/>
      <c r="C2616" s="816"/>
      <c r="D2616" s="816"/>
      <c r="E2616" s="810"/>
    </row>
    <row r="2617" spans="1:5" ht="35.25" hidden="1" thickBot="1" x14ac:dyDescent="0.5">
      <c r="A2617" s="819" t="s">
        <v>650</v>
      </c>
      <c r="B2617" s="820"/>
      <c r="C2617" s="820"/>
      <c r="D2617" s="820"/>
      <c r="E2617" s="821">
        <f t="shared" ref="E2617:E2632" si="142">D2617-C2617</f>
        <v>0</v>
      </c>
    </row>
    <row r="2618" spans="1:5" ht="35.25" hidden="1" thickBot="1" x14ac:dyDescent="0.5">
      <c r="A2618" s="819" t="s">
        <v>651</v>
      </c>
      <c r="B2618" s="820"/>
      <c r="C2618" s="820"/>
      <c r="D2618" s="820"/>
      <c r="E2618" s="821">
        <f t="shared" si="142"/>
        <v>0</v>
      </c>
    </row>
    <row r="2619" spans="1:5" ht="35.25" hidden="1" thickBot="1" x14ac:dyDescent="0.5">
      <c r="A2619" s="819" t="s">
        <v>652</v>
      </c>
      <c r="B2619" s="820"/>
      <c r="C2619" s="820"/>
      <c r="D2619" s="820"/>
      <c r="E2619" s="821">
        <f t="shared" si="142"/>
        <v>0</v>
      </c>
    </row>
    <row r="2620" spans="1:5" ht="36" hidden="1" thickBot="1" x14ac:dyDescent="0.55000000000000004">
      <c r="A2620" s="808" t="s">
        <v>181</v>
      </c>
      <c r="B2620" s="822">
        <f>SUM(B2617:B2619)</f>
        <v>0</v>
      </c>
      <c r="C2620" s="822">
        <f>SUM(C2617:C2619)</f>
        <v>0</v>
      </c>
      <c r="D2620" s="822">
        <f>SUM(D2617:D2619)</f>
        <v>0</v>
      </c>
      <c r="E2620" s="823">
        <f t="shared" si="142"/>
        <v>0</v>
      </c>
    </row>
    <row r="2621" spans="1:5" ht="35.25" hidden="1" thickBot="1" x14ac:dyDescent="0.5">
      <c r="A2621" s="819" t="s">
        <v>182</v>
      </c>
      <c r="B2621" s="820"/>
      <c r="C2621" s="820"/>
      <c r="D2621" s="820"/>
      <c r="E2621" s="821">
        <f t="shared" si="142"/>
        <v>0</v>
      </c>
    </row>
    <row r="2622" spans="1:5" ht="35.25" hidden="1" thickBot="1" x14ac:dyDescent="0.5">
      <c r="A2622" s="819" t="s">
        <v>183</v>
      </c>
      <c r="B2622" s="820"/>
      <c r="C2622" s="820"/>
      <c r="D2622" s="820"/>
      <c r="E2622" s="821">
        <f t="shared" si="142"/>
        <v>0</v>
      </c>
    </row>
    <row r="2623" spans="1:5" ht="35.25" hidden="1" thickBot="1" x14ac:dyDescent="0.5">
      <c r="A2623" s="819" t="s">
        <v>184</v>
      </c>
      <c r="B2623" s="820"/>
      <c r="C2623" s="820"/>
      <c r="D2623" s="820"/>
      <c r="E2623" s="821">
        <f t="shared" si="142"/>
        <v>0</v>
      </c>
    </row>
    <row r="2624" spans="1:5" ht="36" hidden="1" thickBot="1" x14ac:dyDescent="0.55000000000000004">
      <c r="A2624" s="808" t="s">
        <v>653</v>
      </c>
      <c r="B2624" s="822">
        <f>SUM(B2621:B2623)</f>
        <v>0</v>
      </c>
      <c r="C2624" s="822">
        <f>SUM(C2621:C2623)</f>
        <v>0</v>
      </c>
      <c r="D2624" s="822">
        <f>SUM(D2621:D2623)</f>
        <v>0</v>
      </c>
      <c r="E2624" s="823">
        <f t="shared" si="142"/>
        <v>0</v>
      </c>
    </row>
    <row r="2625" spans="1:5" ht="35.25" hidden="1" thickBot="1" x14ac:dyDescent="0.5">
      <c r="A2625" s="819" t="s">
        <v>186</v>
      </c>
      <c r="B2625" s="820"/>
      <c r="C2625" s="820"/>
      <c r="D2625" s="820"/>
      <c r="E2625" s="821">
        <f t="shared" si="142"/>
        <v>0</v>
      </c>
    </row>
    <row r="2626" spans="1:5" ht="35.25" hidden="1" thickBot="1" x14ac:dyDescent="0.5">
      <c r="A2626" s="819" t="s">
        <v>187</v>
      </c>
      <c r="B2626" s="820"/>
      <c r="C2626" s="820"/>
      <c r="D2626" s="820"/>
      <c r="E2626" s="821">
        <f t="shared" si="142"/>
        <v>0</v>
      </c>
    </row>
    <row r="2627" spans="1:5" ht="35.25" hidden="1" thickBot="1" x14ac:dyDescent="0.5">
      <c r="A2627" s="819" t="s">
        <v>188</v>
      </c>
      <c r="B2627" s="820"/>
      <c r="C2627" s="820"/>
      <c r="D2627" s="820"/>
      <c r="E2627" s="821">
        <f t="shared" si="142"/>
        <v>0</v>
      </c>
    </row>
    <row r="2628" spans="1:5" ht="35.25" hidden="1" thickBot="1" x14ac:dyDescent="0.5">
      <c r="A2628" s="819" t="s">
        <v>189</v>
      </c>
      <c r="B2628" s="820"/>
      <c r="C2628" s="820"/>
      <c r="D2628" s="820"/>
      <c r="E2628" s="821">
        <f t="shared" si="142"/>
        <v>0</v>
      </c>
    </row>
    <row r="2629" spans="1:5" ht="36" hidden="1" thickBot="1" x14ac:dyDescent="0.55000000000000004">
      <c r="A2629" s="808" t="s">
        <v>190</v>
      </c>
      <c r="B2629" s="822">
        <f>SUM(B2625:B2628)</f>
        <v>0</v>
      </c>
      <c r="C2629" s="822">
        <f>SUM(C2625:C2628)</f>
        <v>0</v>
      </c>
      <c r="D2629" s="822">
        <f>SUM(D2625:D2628)</f>
        <v>0</v>
      </c>
      <c r="E2629" s="823">
        <f t="shared" si="142"/>
        <v>0</v>
      </c>
    </row>
    <row r="2630" spans="1:5" ht="35.25" hidden="1" thickBot="1" x14ac:dyDescent="0.5">
      <c r="A2630" s="819" t="s">
        <v>191</v>
      </c>
      <c r="B2630" s="820"/>
      <c r="C2630" s="820"/>
      <c r="D2630" s="820"/>
      <c r="E2630" s="821">
        <f t="shared" si="142"/>
        <v>0</v>
      </c>
    </row>
    <row r="2631" spans="1:5" ht="35.25" hidden="1" thickBot="1" x14ac:dyDescent="0.5">
      <c r="A2631" s="819" t="s">
        <v>192</v>
      </c>
      <c r="B2631" s="820"/>
      <c r="C2631" s="820"/>
      <c r="D2631" s="820"/>
      <c r="E2631" s="821">
        <f t="shared" si="142"/>
        <v>0</v>
      </c>
    </row>
    <row r="2632" spans="1:5" ht="35.25" hidden="1" thickBot="1" x14ac:dyDescent="0.5">
      <c r="A2632" s="819" t="s">
        <v>193</v>
      </c>
      <c r="B2632" s="820"/>
      <c r="C2632" s="820"/>
      <c r="D2632" s="820"/>
      <c r="E2632" s="821">
        <f t="shared" si="142"/>
        <v>0</v>
      </c>
    </row>
    <row r="2633" spans="1:5" ht="36" hidden="1" thickBot="1" x14ac:dyDescent="0.55000000000000004">
      <c r="A2633" s="808" t="s">
        <v>654</v>
      </c>
      <c r="B2633" s="822">
        <f>SUM(B2630:B2632)</f>
        <v>0</v>
      </c>
      <c r="C2633" s="822">
        <f>SUM(C2630:C2632)</f>
        <v>0</v>
      </c>
      <c r="D2633" s="822">
        <f>SUM(D2630:D2632)</f>
        <v>0</v>
      </c>
      <c r="E2633" s="823">
        <f>SUM(E2630:E2632)</f>
        <v>0</v>
      </c>
    </row>
    <row r="2634" spans="1:5" ht="36" hidden="1" thickBot="1" x14ac:dyDescent="0.55000000000000004">
      <c r="A2634" s="824" t="s">
        <v>655</v>
      </c>
      <c r="B2634" s="825">
        <f>SUM(B2620,B2624,B2629,B2633)</f>
        <v>0</v>
      </c>
      <c r="C2634" s="825">
        <f>SUM(C2620,C2624,C2629,C2633)</f>
        <v>0</v>
      </c>
      <c r="D2634" s="825">
        <f>SUM(D2620,D2624,D2629,D2633)</f>
        <v>0</v>
      </c>
      <c r="E2634" s="826">
        <f>SUM(E2620,E2624,E2629,E2633)</f>
        <v>0</v>
      </c>
    </row>
    <row r="2635" spans="1:5" ht="36" hidden="1" thickBot="1" x14ac:dyDescent="0.55000000000000004">
      <c r="A2635" s="814"/>
      <c r="B2635" s="803" t="str">
        <f>$B$8</f>
        <v>ACTUAL</v>
      </c>
      <c r="C2635" s="803" t="str">
        <f>$C$8</f>
        <v>BUDGETED</v>
      </c>
      <c r="D2635" s="803" t="str">
        <f>$D$8</f>
        <v>BUDGETED</v>
      </c>
      <c r="E2635" s="804" t="str">
        <f>$E$8</f>
        <v>2023-24+/-</v>
      </c>
    </row>
    <row r="2636" spans="1:5" ht="36" hidden="1" thickBot="1" x14ac:dyDescent="0.55000000000000004">
      <c r="A2636" s="808" t="s">
        <v>878</v>
      </c>
      <c r="B2636" s="806" t="str">
        <f>$B$9</f>
        <v>2022-23</v>
      </c>
      <c r="C2636" s="806" t="str">
        <f>$C$9</f>
        <v>2022-23</v>
      </c>
      <c r="D2636" s="806" t="str">
        <f>$D$9</f>
        <v>2023-24</v>
      </c>
      <c r="E2636" s="807" t="str">
        <f>$E$9</f>
        <v>2022-23</v>
      </c>
    </row>
    <row r="2637" spans="1:5" ht="36" hidden="1" thickBot="1" x14ac:dyDescent="0.55000000000000004">
      <c r="A2637" s="808" t="s">
        <v>879</v>
      </c>
      <c r="B2637" s="815"/>
      <c r="C2637" s="816"/>
      <c r="D2637" s="816"/>
      <c r="E2637" s="810"/>
    </row>
    <row r="2638" spans="1:5" ht="36" hidden="1" thickBot="1" x14ac:dyDescent="0.55000000000000004">
      <c r="A2638" s="817"/>
      <c r="B2638" s="818"/>
      <c r="C2638" s="816"/>
      <c r="D2638" s="816"/>
      <c r="E2638" s="810"/>
    </row>
    <row r="2639" spans="1:5" ht="35.25" hidden="1" thickBot="1" x14ac:dyDescent="0.5">
      <c r="A2639" s="819" t="s">
        <v>650</v>
      </c>
      <c r="B2639" s="820"/>
      <c r="C2639" s="820"/>
      <c r="D2639" s="820"/>
      <c r="E2639" s="821">
        <f t="shared" ref="E2639:E2654" si="143">D2639-C2639</f>
        <v>0</v>
      </c>
    </row>
    <row r="2640" spans="1:5" ht="35.25" hidden="1" thickBot="1" x14ac:dyDescent="0.5">
      <c r="A2640" s="819" t="s">
        <v>651</v>
      </c>
      <c r="B2640" s="820"/>
      <c r="C2640" s="820"/>
      <c r="D2640" s="820"/>
      <c r="E2640" s="821">
        <f t="shared" si="143"/>
        <v>0</v>
      </c>
    </row>
    <row r="2641" spans="1:5" ht="35.25" hidden="1" thickBot="1" x14ac:dyDescent="0.5">
      <c r="A2641" s="819" t="s">
        <v>652</v>
      </c>
      <c r="B2641" s="820"/>
      <c r="C2641" s="820"/>
      <c r="D2641" s="820"/>
      <c r="E2641" s="821">
        <f t="shared" si="143"/>
        <v>0</v>
      </c>
    </row>
    <row r="2642" spans="1:5" ht="36" hidden="1" thickBot="1" x14ac:dyDescent="0.55000000000000004">
      <c r="A2642" s="808" t="s">
        <v>181</v>
      </c>
      <c r="B2642" s="822">
        <f>SUM(B2639:B2641)</f>
        <v>0</v>
      </c>
      <c r="C2642" s="822">
        <f>SUM(C2639:C2641)</f>
        <v>0</v>
      </c>
      <c r="D2642" s="822">
        <f>SUM(D2639:D2641)</f>
        <v>0</v>
      </c>
      <c r="E2642" s="823">
        <f t="shared" si="143"/>
        <v>0</v>
      </c>
    </row>
    <row r="2643" spans="1:5" ht="35.25" hidden="1" thickBot="1" x14ac:dyDescent="0.5">
      <c r="A2643" s="819" t="s">
        <v>182</v>
      </c>
      <c r="B2643" s="820"/>
      <c r="C2643" s="820"/>
      <c r="D2643" s="820"/>
      <c r="E2643" s="821">
        <f t="shared" si="143"/>
        <v>0</v>
      </c>
    </row>
    <row r="2644" spans="1:5" ht="35.25" hidden="1" thickBot="1" x14ac:dyDescent="0.5">
      <c r="A2644" s="819" t="s">
        <v>183</v>
      </c>
      <c r="B2644" s="820"/>
      <c r="C2644" s="820"/>
      <c r="D2644" s="820"/>
      <c r="E2644" s="821">
        <f t="shared" si="143"/>
        <v>0</v>
      </c>
    </row>
    <row r="2645" spans="1:5" ht="35.25" hidden="1" thickBot="1" x14ac:dyDescent="0.5">
      <c r="A2645" s="819" t="s">
        <v>184</v>
      </c>
      <c r="B2645" s="820"/>
      <c r="C2645" s="820"/>
      <c r="D2645" s="820"/>
      <c r="E2645" s="821">
        <f t="shared" si="143"/>
        <v>0</v>
      </c>
    </row>
    <row r="2646" spans="1:5" ht="36" hidden="1" thickBot="1" x14ac:dyDescent="0.55000000000000004">
      <c r="A2646" s="808" t="s">
        <v>653</v>
      </c>
      <c r="B2646" s="822">
        <f>SUM(B2643:B2645)</f>
        <v>0</v>
      </c>
      <c r="C2646" s="822">
        <f>SUM(C2643:C2645)</f>
        <v>0</v>
      </c>
      <c r="D2646" s="822">
        <f>SUM(D2643:D2645)</f>
        <v>0</v>
      </c>
      <c r="E2646" s="823">
        <f t="shared" si="143"/>
        <v>0</v>
      </c>
    </row>
    <row r="2647" spans="1:5" ht="35.25" hidden="1" thickBot="1" x14ac:dyDescent="0.5">
      <c r="A2647" s="819" t="s">
        <v>186</v>
      </c>
      <c r="B2647" s="820"/>
      <c r="C2647" s="820"/>
      <c r="D2647" s="820"/>
      <c r="E2647" s="821">
        <f t="shared" si="143"/>
        <v>0</v>
      </c>
    </row>
    <row r="2648" spans="1:5" ht="35.25" hidden="1" thickBot="1" x14ac:dyDescent="0.5">
      <c r="A2648" s="819" t="s">
        <v>187</v>
      </c>
      <c r="B2648" s="820"/>
      <c r="C2648" s="820"/>
      <c r="D2648" s="820"/>
      <c r="E2648" s="821">
        <f t="shared" si="143"/>
        <v>0</v>
      </c>
    </row>
    <row r="2649" spans="1:5" ht="35.25" hidden="1" thickBot="1" x14ac:dyDescent="0.5">
      <c r="A2649" s="819" t="s">
        <v>188</v>
      </c>
      <c r="B2649" s="820"/>
      <c r="C2649" s="820"/>
      <c r="D2649" s="820"/>
      <c r="E2649" s="821">
        <f t="shared" si="143"/>
        <v>0</v>
      </c>
    </row>
    <row r="2650" spans="1:5" ht="35.25" hidden="1" thickBot="1" x14ac:dyDescent="0.5">
      <c r="A2650" s="819" t="s">
        <v>189</v>
      </c>
      <c r="B2650" s="820"/>
      <c r="C2650" s="820"/>
      <c r="D2650" s="820"/>
      <c r="E2650" s="821">
        <f t="shared" si="143"/>
        <v>0</v>
      </c>
    </row>
    <row r="2651" spans="1:5" ht="36" hidden="1" thickBot="1" x14ac:dyDescent="0.55000000000000004">
      <c r="A2651" s="808" t="s">
        <v>190</v>
      </c>
      <c r="B2651" s="822">
        <f>SUM(B2647:B2650)</f>
        <v>0</v>
      </c>
      <c r="C2651" s="822">
        <f>SUM(C2647:C2650)</f>
        <v>0</v>
      </c>
      <c r="D2651" s="822">
        <f>SUM(D2647:D2650)</f>
        <v>0</v>
      </c>
      <c r="E2651" s="823">
        <f t="shared" si="143"/>
        <v>0</v>
      </c>
    </row>
    <row r="2652" spans="1:5" ht="35.25" hidden="1" thickBot="1" x14ac:dyDescent="0.5">
      <c r="A2652" s="819" t="s">
        <v>191</v>
      </c>
      <c r="B2652" s="820"/>
      <c r="C2652" s="820"/>
      <c r="D2652" s="820"/>
      <c r="E2652" s="821">
        <f t="shared" si="143"/>
        <v>0</v>
      </c>
    </row>
    <row r="2653" spans="1:5" ht="35.25" hidden="1" thickBot="1" x14ac:dyDescent="0.5">
      <c r="A2653" s="819" t="s">
        <v>192</v>
      </c>
      <c r="B2653" s="820"/>
      <c r="C2653" s="820"/>
      <c r="D2653" s="820"/>
      <c r="E2653" s="821">
        <f t="shared" si="143"/>
        <v>0</v>
      </c>
    </row>
    <row r="2654" spans="1:5" ht="35.25" hidden="1" thickBot="1" x14ac:dyDescent="0.5">
      <c r="A2654" s="819" t="s">
        <v>193</v>
      </c>
      <c r="B2654" s="820"/>
      <c r="C2654" s="820"/>
      <c r="D2654" s="820"/>
      <c r="E2654" s="821">
        <f t="shared" si="143"/>
        <v>0</v>
      </c>
    </row>
    <row r="2655" spans="1:5" ht="36" hidden="1" thickBot="1" x14ac:dyDescent="0.55000000000000004">
      <c r="A2655" s="808" t="s">
        <v>654</v>
      </c>
      <c r="B2655" s="822">
        <f>SUM(B2652:B2654)</f>
        <v>0</v>
      </c>
      <c r="C2655" s="822">
        <f>SUM(C2652:C2654)</f>
        <v>0</v>
      </c>
      <c r="D2655" s="822">
        <f>SUM(D2652:D2654)</f>
        <v>0</v>
      </c>
      <c r="E2655" s="823">
        <f>SUM(E2652:E2654)</f>
        <v>0</v>
      </c>
    </row>
    <row r="2656" spans="1:5" ht="36" hidden="1" thickBot="1" x14ac:dyDescent="0.55000000000000004">
      <c r="A2656" s="824" t="s">
        <v>655</v>
      </c>
      <c r="B2656" s="825">
        <f>SUM(B2642,B2646,B2651,B2655)</f>
        <v>0</v>
      </c>
      <c r="C2656" s="825">
        <f>SUM(C2642,C2646,C2651,C2655)</f>
        <v>0</v>
      </c>
      <c r="D2656" s="825">
        <f>SUM(D2642,D2646,D2651,D2655)</f>
        <v>0</v>
      </c>
      <c r="E2656" s="826">
        <f>SUM(E2642,E2646,E2651,E2655)</f>
        <v>0</v>
      </c>
    </row>
    <row r="2657" spans="1:5" ht="35.25" x14ac:dyDescent="0.5">
      <c r="A2657" s="814"/>
      <c r="B2657" s="803" t="str">
        <f>$B$8</f>
        <v>ACTUAL</v>
      </c>
      <c r="C2657" s="803" t="str">
        <f>$C$8</f>
        <v>BUDGETED</v>
      </c>
      <c r="D2657" s="803" t="str">
        <f>$D$8</f>
        <v>BUDGETED</v>
      </c>
      <c r="E2657" s="804" t="str">
        <f>$E$8</f>
        <v>2023-24+/-</v>
      </c>
    </row>
    <row r="2658" spans="1:5" ht="35.25" x14ac:dyDescent="0.5">
      <c r="A2658" s="808" t="s">
        <v>880</v>
      </c>
      <c r="B2658" s="806" t="str">
        <f>$B$9</f>
        <v>2022-23</v>
      </c>
      <c r="C2658" s="806" t="str">
        <f>$C$9</f>
        <v>2022-23</v>
      </c>
      <c r="D2658" s="806" t="str">
        <f>$D$9</f>
        <v>2023-24</v>
      </c>
      <c r="E2658" s="807" t="str">
        <f>$E$9</f>
        <v>2022-23</v>
      </c>
    </row>
    <row r="2659" spans="1:5" ht="35.25" x14ac:dyDescent="0.5">
      <c r="A2659" s="808" t="s">
        <v>881</v>
      </c>
      <c r="B2659" s="815"/>
      <c r="C2659" s="816"/>
      <c r="D2659" s="816"/>
      <c r="E2659" s="810"/>
    </row>
    <row r="2660" spans="1:5" ht="35.25" x14ac:dyDescent="0.5">
      <c r="A2660" s="817"/>
      <c r="B2660" s="818"/>
      <c r="C2660" s="816"/>
      <c r="D2660" s="816"/>
      <c r="E2660" s="810"/>
    </row>
    <row r="2661" spans="1:5" ht="34.5" x14ac:dyDescent="0.45">
      <c r="A2661" s="819" t="s">
        <v>650</v>
      </c>
      <c r="B2661" s="820">
        <v>30442.03</v>
      </c>
      <c r="C2661" s="820">
        <v>30443</v>
      </c>
      <c r="D2661" s="820">
        <v>35360</v>
      </c>
      <c r="E2661" s="821">
        <f t="shared" ref="E2661:E2676" si="144">D2661-C2661</f>
        <v>4917</v>
      </c>
    </row>
    <row r="2662" spans="1:5" ht="34.5" x14ac:dyDescent="0.45">
      <c r="A2662" s="819" t="s">
        <v>651</v>
      </c>
      <c r="B2662" s="820"/>
      <c r="C2662" s="820"/>
      <c r="D2662" s="820"/>
      <c r="E2662" s="821">
        <f t="shared" si="144"/>
        <v>0</v>
      </c>
    </row>
    <row r="2663" spans="1:5" ht="34.5" x14ac:dyDescent="0.45">
      <c r="A2663" s="819" t="s">
        <v>652</v>
      </c>
      <c r="B2663" s="820">
        <v>15859.87</v>
      </c>
      <c r="C2663" s="820">
        <v>15860</v>
      </c>
      <c r="D2663" s="820">
        <v>22508</v>
      </c>
      <c r="E2663" s="821">
        <f t="shared" si="144"/>
        <v>6648</v>
      </c>
    </row>
    <row r="2664" spans="1:5" ht="35.25" x14ac:dyDescent="0.5">
      <c r="A2664" s="808" t="s">
        <v>181</v>
      </c>
      <c r="B2664" s="822">
        <f>SUM(B2661:B2663)</f>
        <v>46301.9</v>
      </c>
      <c r="C2664" s="822">
        <f>SUM(C2661:C2663)</f>
        <v>46303</v>
      </c>
      <c r="D2664" s="822">
        <f>SUM(D2661:D2663)</f>
        <v>57868</v>
      </c>
      <c r="E2664" s="823">
        <f t="shared" si="144"/>
        <v>11565</v>
      </c>
    </row>
    <row r="2665" spans="1:5" ht="34.5" x14ac:dyDescent="0.45">
      <c r="A2665" s="819" t="s">
        <v>182</v>
      </c>
      <c r="B2665" s="820"/>
      <c r="C2665" s="820"/>
      <c r="D2665" s="820"/>
      <c r="E2665" s="821">
        <f t="shared" si="144"/>
        <v>0</v>
      </c>
    </row>
    <row r="2666" spans="1:5" ht="34.5" x14ac:dyDescent="0.45">
      <c r="A2666" s="819" t="s">
        <v>183</v>
      </c>
      <c r="B2666" s="820"/>
      <c r="C2666" s="820"/>
      <c r="D2666" s="820"/>
      <c r="E2666" s="821">
        <f t="shared" si="144"/>
        <v>0</v>
      </c>
    </row>
    <row r="2667" spans="1:5" ht="34.5" x14ac:dyDescent="0.45">
      <c r="A2667" s="819" t="s">
        <v>184</v>
      </c>
      <c r="B2667" s="820"/>
      <c r="C2667" s="820"/>
      <c r="D2667" s="820"/>
      <c r="E2667" s="821">
        <f t="shared" si="144"/>
        <v>0</v>
      </c>
    </row>
    <row r="2668" spans="1:5" ht="35.25" x14ac:dyDescent="0.5">
      <c r="A2668" s="808" t="s">
        <v>653</v>
      </c>
      <c r="B2668" s="822">
        <f>SUM(B2665:B2667)</f>
        <v>0</v>
      </c>
      <c r="C2668" s="822">
        <f>SUM(C2665:C2667)</f>
        <v>0</v>
      </c>
      <c r="D2668" s="822">
        <f>SUM(D2665:D2667)</f>
        <v>0</v>
      </c>
      <c r="E2668" s="823">
        <f t="shared" si="144"/>
        <v>0</v>
      </c>
    </row>
    <row r="2669" spans="1:5" ht="34.5" x14ac:dyDescent="0.45">
      <c r="A2669" s="819" t="s">
        <v>186</v>
      </c>
      <c r="B2669" s="820"/>
      <c r="C2669" s="820"/>
      <c r="D2669" s="820"/>
      <c r="E2669" s="821">
        <f t="shared" si="144"/>
        <v>0</v>
      </c>
    </row>
    <row r="2670" spans="1:5" ht="34.5" x14ac:dyDescent="0.45">
      <c r="A2670" s="819" t="s">
        <v>187</v>
      </c>
      <c r="B2670" s="820"/>
      <c r="C2670" s="820"/>
      <c r="D2670" s="820"/>
      <c r="E2670" s="821">
        <f t="shared" si="144"/>
        <v>0</v>
      </c>
    </row>
    <row r="2671" spans="1:5" ht="34.5" x14ac:dyDescent="0.45">
      <c r="A2671" s="819" t="s">
        <v>188</v>
      </c>
      <c r="B2671" s="820"/>
      <c r="C2671" s="820"/>
      <c r="D2671" s="820"/>
      <c r="E2671" s="821">
        <f t="shared" si="144"/>
        <v>0</v>
      </c>
    </row>
    <row r="2672" spans="1:5" ht="34.5" x14ac:dyDescent="0.45">
      <c r="A2672" s="819" t="s">
        <v>189</v>
      </c>
      <c r="B2672" s="820"/>
      <c r="C2672" s="820"/>
      <c r="D2672" s="820"/>
      <c r="E2672" s="821">
        <f t="shared" si="144"/>
        <v>0</v>
      </c>
    </row>
    <row r="2673" spans="1:5" ht="35.25" x14ac:dyDescent="0.5">
      <c r="A2673" s="808" t="s">
        <v>190</v>
      </c>
      <c r="B2673" s="822">
        <f>SUM(B2669:B2672)</f>
        <v>0</v>
      </c>
      <c r="C2673" s="822">
        <f>SUM(C2669:C2672)</f>
        <v>0</v>
      </c>
      <c r="D2673" s="822">
        <f>SUM(D2669:D2672)</f>
        <v>0</v>
      </c>
      <c r="E2673" s="823">
        <f t="shared" si="144"/>
        <v>0</v>
      </c>
    </row>
    <row r="2674" spans="1:5" ht="34.5" x14ac:dyDescent="0.45">
      <c r="A2674" s="819" t="s">
        <v>191</v>
      </c>
      <c r="B2674" s="820"/>
      <c r="C2674" s="820"/>
      <c r="D2674" s="820"/>
      <c r="E2674" s="821">
        <f t="shared" si="144"/>
        <v>0</v>
      </c>
    </row>
    <row r="2675" spans="1:5" ht="34.5" x14ac:dyDescent="0.45">
      <c r="A2675" s="819" t="s">
        <v>192</v>
      </c>
      <c r="B2675" s="820"/>
      <c r="C2675" s="820"/>
      <c r="D2675" s="820"/>
      <c r="E2675" s="821">
        <f t="shared" si="144"/>
        <v>0</v>
      </c>
    </row>
    <row r="2676" spans="1:5" ht="34.5" x14ac:dyDescent="0.45">
      <c r="A2676" s="819" t="s">
        <v>193</v>
      </c>
      <c r="B2676" s="820"/>
      <c r="C2676" s="820"/>
      <c r="D2676" s="820"/>
      <c r="E2676" s="821">
        <f t="shared" si="144"/>
        <v>0</v>
      </c>
    </row>
    <row r="2677" spans="1:5" ht="35.25" x14ac:dyDescent="0.5">
      <c r="A2677" s="808" t="s">
        <v>654</v>
      </c>
      <c r="B2677" s="822">
        <f>SUM(B2674:B2676)</f>
        <v>0</v>
      </c>
      <c r="C2677" s="822">
        <f>SUM(C2674:C2676)</f>
        <v>0</v>
      </c>
      <c r="D2677" s="822">
        <f>SUM(D2674:D2676)</f>
        <v>0</v>
      </c>
      <c r="E2677" s="823">
        <f>SUM(E2674:E2676)</f>
        <v>0</v>
      </c>
    </row>
    <row r="2678" spans="1:5" ht="35.25" x14ac:dyDescent="0.5">
      <c r="A2678" s="808" t="s">
        <v>114</v>
      </c>
      <c r="B2678" s="822"/>
      <c r="C2678" s="822"/>
      <c r="D2678" s="822"/>
      <c r="E2678" s="823"/>
    </row>
    <row r="2679" spans="1:5" ht="36" thickBot="1" x14ac:dyDescent="0.55000000000000004">
      <c r="A2679" s="824" t="s">
        <v>655</v>
      </c>
      <c r="B2679" s="825">
        <f>SUM(B2664,B2668,B2673,B2677)</f>
        <v>46301.9</v>
      </c>
      <c r="C2679" s="825">
        <f>SUM(C2664,C2668,C2673,C2677)</f>
        <v>46303</v>
      </c>
      <c r="D2679" s="825">
        <f>SUM(D2664,D2668,D2673,D2677)</f>
        <v>57868</v>
      </c>
      <c r="E2679" s="826">
        <f>SUM(E2664,E2668,E2673,E2677)</f>
        <v>11565</v>
      </c>
    </row>
    <row r="2680" spans="1:5" ht="35.25" x14ac:dyDescent="0.5">
      <c r="A2680" s="828"/>
      <c r="B2680" s="803" t="str">
        <f>$B$8</f>
        <v>ACTUAL</v>
      </c>
      <c r="C2680" s="803" t="str">
        <f>$C$8</f>
        <v>BUDGETED</v>
      </c>
      <c r="D2680" s="803" t="str">
        <f>$D$8</f>
        <v>BUDGETED</v>
      </c>
      <c r="E2680" s="804" t="str">
        <f>$E$8</f>
        <v>2023-24+/-</v>
      </c>
    </row>
    <row r="2681" spans="1:5" ht="35.25" x14ac:dyDescent="0.5">
      <c r="A2681" s="832" t="s">
        <v>1234</v>
      </c>
      <c r="B2681" s="806" t="str">
        <f>$B$9</f>
        <v>2022-23</v>
      </c>
      <c r="C2681" s="806" t="str">
        <f>$C$9</f>
        <v>2022-23</v>
      </c>
      <c r="D2681" s="806" t="str">
        <f>$D$9</f>
        <v>2023-24</v>
      </c>
      <c r="E2681" s="807" t="str">
        <f>$E$9</f>
        <v>2022-23</v>
      </c>
    </row>
    <row r="2682" spans="1:5" ht="35.25" thickBot="1" x14ac:dyDescent="0.5">
      <c r="A2682" s="836"/>
      <c r="B2682" s="838"/>
      <c r="C2682" s="838"/>
      <c r="D2682" s="838"/>
      <c r="E2682" s="865"/>
    </row>
    <row r="2683" spans="1:5" ht="34.5" x14ac:dyDescent="0.45">
      <c r="A2683" s="819" t="s">
        <v>650</v>
      </c>
      <c r="B2683" s="850">
        <f>B2480+B2594+B2571+B2526+B2503+B2549+B2639+B2617+B2661</f>
        <v>461312.93999999994</v>
      </c>
      <c r="C2683" s="850">
        <f t="shared" ref="C2683:D2683" si="145">C2480+C2594+C2571+C2526+C2503+C2549+C2639+C2617+C2661</f>
        <v>566158</v>
      </c>
      <c r="D2683" s="850">
        <f t="shared" si="145"/>
        <v>576310</v>
      </c>
      <c r="E2683" s="866">
        <f t="shared" ref="E2683:E2700" si="146">D2683-C2683</f>
        <v>10152</v>
      </c>
    </row>
    <row r="2684" spans="1:5" ht="34.5" x14ac:dyDescent="0.45">
      <c r="A2684" s="819" t="s">
        <v>651</v>
      </c>
      <c r="B2684" s="850">
        <f t="shared" ref="B2684:D2685" si="147">B2481+B2595+B2572+B2527+B2504+B2550+B2640+B2618+B2662</f>
        <v>0</v>
      </c>
      <c r="C2684" s="850">
        <f t="shared" si="147"/>
        <v>0</v>
      </c>
      <c r="D2684" s="850">
        <f t="shared" si="147"/>
        <v>0</v>
      </c>
      <c r="E2684" s="867">
        <f t="shared" si="146"/>
        <v>0</v>
      </c>
    </row>
    <row r="2685" spans="1:5" ht="34.5" x14ac:dyDescent="0.45">
      <c r="A2685" s="819" t="s">
        <v>652</v>
      </c>
      <c r="B2685" s="850">
        <f t="shared" si="147"/>
        <v>241079.77999999997</v>
      </c>
      <c r="C2685" s="850">
        <f t="shared" si="147"/>
        <v>241082</v>
      </c>
      <c r="D2685" s="850">
        <f t="shared" si="147"/>
        <v>294615</v>
      </c>
      <c r="E2685" s="867">
        <f t="shared" si="146"/>
        <v>53533</v>
      </c>
    </row>
    <row r="2686" spans="1:5" ht="35.25" x14ac:dyDescent="0.5">
      <c r="A2686" s="808" t="s">
        <v>181</v>
      </c>
      <c r="B2686" s="852">
        <f>SUM(B2683:B2685)</f>
        <v>702392.72</v>
      </c>
      <c r="C2686" s="852">
        <f>SUM(C2683:C2685)</f>
        <v>807240</v>
      </c>
      <c r="D2686" s="852">
        <f>SUM(D2683:D2685)</f>
        <v>870925</v>
      </c>
      <c r="E2686" s="868">
        <f t="shared" si="146"/>
        <v>63685</v>
      </c>
    </row>
    <row r="2687" spans="1:5" ht="34.5" x14ac:dyDescent="0.45">
      <c r="A2687" s="819" t="s">
        <v>182</v>
      </c>
      <c r="B2687" s="850">
        <f t="shared" ref="B2687:D2689" si="148">B2484+B2598+B2575+B2530+B2507+B2553+B2643+B2621+B2665</f>
        <v>2459.66</v>
      </c>
      <c r="C2687" s="850">
        <f t="shared" si="148"/>
        <v>2460</v>
      </c>
      <c r="D2687" s="850">
        <f t="shared" si="148"/>
        <v>0</v>
      </c>
      <c r="E2687" s="867">
        <f t="shared" si="146"/>
        <v>-2460</v>
      </c>
    </row>
    <row r="2688" spans="1:5" ht="34.5" x14ac:dyDescent="0.45">
      <c r="A2688" s="819" t="s">
        <v>183</v>
      </c>
      <c r="B2688" s="850">
        <f t="shared" si="148"/>
        <v>1619027.07</v>
      </c>
      <c r="C2688" s="850">
        <f t="shared" si="148"/>
        <v>1619031</v>
      </c>
      <c r="D2688" s="850">
        <f t="shared" si="148"/>
        <v>1785341</v>
      </c>
      <c r="E2688" s="867">
        <f t="shared" si="146"/>
        <v>166310</v>
      </c>
    </row>
    <row r="2689" spans="1:5" ht="34.5" x14ac:dyDescent="0.45">
      <c r="A2689" s="819" t="s">
        <v>184</v>
      </c>
      <c r="B2689" s="850">
        <f t="shared" si="148"/>
        <v>59957.32</v>
      </c>
      <c r="C2689" s="850">
        <f t="shared" si="148"/>
        <v>59959</v>
      </c>
      <c r="D2689" s="850">
        <f t="shared" si="148"/>
        <v>22837</v>
      </c>
      <c r="E2689" s="867">
        <f t="shared" si="146"/>
        <v>-37122</v>
      </c>
    </row>
    <row r="2690" spans="1:5" ht="35.25" x14ac:dyDescent="0.5">
      <c r="A2690" s="808" t="s">
        <v>653</v>
      </c>
      <c r="B2690" s="852">
        <f>SUM(B2687:B2689)</f>
        <v>1681444.05</v>
      </c>
      <c r="C2690" s="852">
        <f>SUM(C2687:C2689)</f>
        <v>1681450</v>
      </c>
      <c r="D2690" s="852">
        <f>SUM(D2687:D2689)</f>
        <v>1808178</v>
      </c>
      <c r="E2690" s="868">
        <f t="shared" si="146"/>
        <v>126728</v>
      </c>
    </row>
    <row r="2691" spans="1:5" ht="34.5" x14ac:dyDescent="0.45">
      <c r="A2691" s="819" t="s">
        <v>186</v>
      </c>
      <c r="B2691" s="850">
        <f t="shared" ref="B2691:D2694" si="149">B2488+B2602+B2579+B2534+B2511+B2557+B2647+B2625+B2669</f>
        <v>68289.34</v>
      </c>
      <c r="C2691" s="850">
        <f t="shared" si="149"/>
        <v>68289</v>
      </c>
      <c r="D2691" s="850">
        <f t="shared" si="149"/>
        <v>2027</v>
      </c>
      <c r="E2691" s="867">
        <f t="shared" si="146"/>
        <v>-66262</v>
      </c>
    </row>
    <row r="2692" spans="1:5" ht="34.5" x14ac:dyDescent="0.45">
      <c r="A2692" s="819" t="s">
        <v>187</v>
      </c>
      <c r="B2692" s="850">
        <f t="shared" si="149"/>
        <v>90813.95</v>
      </c>
      <c r="C2692" s="850">
        <f t="shared" si="149"/>
        <v>90814</v>
      </c>
      <c r="D2692" s="850">
        <f t="shared" si="149"/>
        <v>0</v>
      </c>
      <c r="E2692" s="867">
        <f t="shared" si="146"/>
        <v>-90814</v>
      </c>
    </row>
    <row r="2693" spans="1:5" ht="34.5" x14ac:dyDescent="0.45">
      <c r="A2693" s="819" t="s">
        <v>188</v>
      </c>
      <c r="B2693" s="850">
        <f t="shared" si="149"/>
        <v>0</v>
      </c>
      <c r="C2693" s="850">
        <f t="shared" si="149"/>
        <v>0</v>
      </c>
      <c r="D2693" s="850">
        <f t="shared" si="149"/>
        <v>0</v>
      </c>
      <c r="E2693" s="867">
        <f t="shared" si="146"/>
        <v>0</v>
      </c>
    </row>
    <row r="2694" spans="1:5" ht="34.5" x14ac:dyDescent="0.45">
      <c r="A2694" s="819" t="s">
        <v>189</v>
      </c>
      <c r="B2694" s="850">
        <f t="shared" si="149"/>
        <v>0</v>
      </c>
      <c r="C2694" s="850">
        <f t="shared" si="149"/>
        <v>0</v>
      </c>
      <c r="D2694" s="850">
        <f t="shared" si="149"/>
        <v>0</v>
      </c>
      <c r="E2694" s="867">
        <f t="shared" si="146"/>
        <v>0</v>
      </c>
    </row>
    <row r="2695" spans="1:5" ht="35.25" x14ac:dyDescent="0.5">
      <c r="A2695" s="808" t="s">
        <v>190</v>
      </c>
      <c r="B2695" s="852">
        <f>SUM(B2691:B2694)</f>
        <v>159103.28999999998</v>
      </c>
      <c r="C2695" s="852">
        <f>SUM(C2691:C2694)</f>
        <v>159103</v>
      </c>
      <c r="D2695" s="852">
        <f>SUM(D2691:D2694)</f>
        <v>2027</v>
      </c>
      <c r="E2695" s="868">
        <f t="shared" si="146"/>
        <v>-157076</v>
      </c>
    </row>
    <row r="2696" spans="1:5" ht="34.5" x14ac:dyDescent="0.45">
      <c r="A2696" s="819" t="s">
        <v>191</v>
      </c>
      <c r="B2696" s="850">
        <f t="shared" ref="B2696:D2700" si="150">B2493+B2607+B2584+B2539+B2516+B2562+B2652+B2630+B2674</f>
        <v>233280.52000000002</v>
      </c>
      <c r="C2696" s="850">
        <f t="shared" si="150"/>
        <v>233281</v>
      </c>
      <c r="D2696" s="850">
        <f t="shared" si="150"/>
        <v>209633</v>
      </c>
      <c r="E2696" s="867">
        <f t="shared" si="146"/>
        <v>-23648</v>
      </c>
    </row>
    <row r="2697" spans="1:5" ht="34.5" x14ac:dyDescent="0.45">
      <c r="A2697" s="819" t="s">
        <v>192</v>
      </c>
      <c r="B2697" s="850">
        <f t="shared" si="150"/>
        <v>0</v>
      </c>
      <c r="C2697" s="850">
        <f t="shared" si="150"/>
        <v>0</v>
      </c>
      <c r="D2697" s="850">
        <f t="shared" si="150"/>
        <v>0</v>
      </c>
      <c r="E2697" s="867">
        <f t="shared" si="146"/>
        <v>0</v>
      </c>
    </row>
    <row r="2698" spans="1:5" ht="34.5" x14ac:dyDescent="0.45">
      <c r="A2698" s="819" t="s">
        <v>193</v>
      </c>
      <c r="B2698" s="850">
        <f t="shared" si="150"/>
        <v>0</v>
      </c>
      <c r="C2698" s="850">
        <f t="shared" si="150"/>
        <v>0</v>
      </c>
      <c r="D2698" s="850">
        <f t="shared" si="150"/>
        <v>0</v>
      </c>
      <c r="E2698" s="867">
        <f t="shared" si="146"/>
        <v>0</v>
      </c>
    </row>
    <row r="2699" spans="1:5" ht="35.25" x14ac:dyDescent="0.5">
      <c r="A2699" s="808" t="s">
        <v>654</v>
      </c>
      <c r="B2699" s="852">
        <f>SUM(B2696:B2698)</f>
        <v>233280.52000000002</v>
      </c>
      <c r="C2699" s="852">
        <f>SUM(C2696:C2698)</f>
        <v>233281</v>
      </c>
      <c r="D2699" s="852">
        <f>SUM(D2696:D2698)</f>
        <v>209633</v>
      </c>
      <c r="E2699" s="868">
        <f>SUM(E2696:E2698)</f>
        <v>-23648</v>
      </c>
    </row>
    <row r="2700" spans="1:5" ht="35.25" x14ac:dyDescent="0.5">
      <c r="A2700" s="808" t="s">
        <v>114</v>
      </c>
      <c r="B2700" s="850">
        <f t="shared" si="150"/>
        <v>0</v>
      </c>
      <c r="C2700" s="850">
        <f t="shared" si="150"/>
        <v>0</v>
      </c>
      <c r="D2700" s="850">
        <f t="shared" si="150"/>
        <v>0</v>
      </c>
      <c r="E2700" s="867">
        <f t="shared" si="146"/>
        <v>0</v>
      </c>
    </row>
    <row r="2701" spans="1:5" ht="36" thickBot="1" x14ac:dyDescent="0.55000000000000004">
      <c r="A2701" s="841" t="s">
        <v>271</v>
      </c>
      <c r="B2701" s="853">
        <f>SUM(B2686,B2690,B2695,B2699)</f>
        <v>2776220.58</v>
      </c>
      <c r="C2701" s="853">
        <f>SUM(C2686,C2690,C2695,C2699)</f>
        <v>2881074</v>
      </c>
      <c r="D2701" s="853">
        <f>SUM(D2686,D2690,D2695,D2699)</f>
        <v>2890763</v>
      </c>
      <c r="E2701" s="869">
        <f>SUM(E2686,E2690,E2695,E2699)</f>
        <v>9689</v>
      </c>
    </row>
    <row r="2702" spans="1:5" ht="35.25" x14ac:dyDescent="0.5">
      <c r="A2702" s="802" t="s">
        <v>644</v>
      </c>
      <c r="B2702" s="803"/>
      <c r="C2702" s="803"/>
      <c r="D2702" s="803"/>
      <c r="E2702" s="804"/>
    </row>
    <row r="2703" spans="1:5" ht="35.25" x14ac:dyDescent="0.5">
      <c r="A2703" s="805" t="s">
        <v>117</v>
      </c>
      <c r="B2703" s="806"/>
      <c r="C2703" s="806"/>
      <c r="D2703" s="806"/>
      <c r="E2703" s="807"/>
    </row>
    <row r="2704" spans="1:5" ht="35.25" x14ac:dyDescent="0.5">
      <c r="A2704" s="808" t="s">
        <v>1235</v>
      </c>
      <c r="B2704" s="809"/>
      <c r="C2704" s="809"/>
      <c r="D2704" s="809"/>
      <c r="E2704" s="810"/>
    </row>
    <row r="2705" spans="1:5" ht="35.25" thickBot="1" x14ac:dyDescent="0.5">
      <c r="A2705" s="811" t="s">
        <v>117</v>
      </c>
      <c r="B2705" s="812"/>
      <c r="C2705" s="812"/>
      <c r="D2705" s="812"/>
      <c r="E2705" s="813"/>
    </row>
    <row r="2706" spans="1:5" ht="35.25" x14ac:dyDescent="0.5">
      <c r="A2706" s="814"/>
      <c r="B2706" s="803" t="str">
        <f>$B$8</f>
        <v>ACTUAL</v>
      </c>
      <c r="C2706" s="803" t="str">
        <f>$C$8</f>
        <v>BUDGETED</v>
      </c>
      <c r="D2706" s="803" t="str">
        <f>$D$8</f>
        <v>BUDGETED</v>
      </c>
      <c r="E2706" s="804" t="str">
        <f>$E$8</f>
        <v>2023-24+/-</v>
      </c>
    </row>
    <row r="2707" spans="1:5" ht="35.25" x14ac:dyDescent="0.5">
      <c r="A2707" s="808" t="s">
        <v>882</v>
      </c>
      <c r="B2707" s="806" t="str">
        <f>$B$9</f>
        <v>2022-23</v>
      </c>
      <c r="C2707" s="806" t="str">
        <f>$C$9</f>
        <v>2022-23</v>
      </c>
      <c r="D2707" s="806" t="str">
        <f>$D$9</f>
        <v>2023-24</v>
      </c>
      <c r="E2707" s="807" t="str">
        <f>$E$9</f>
        <v>2022-23</v>
      </c>
    </row>
    <row r="2708" spans="1:5" ht="35.25" x14ac:dyDescent="0.5">
      <c r="A2708" s="808" t="s">
        <v>883</v>
      </c>
      <c r="B2708" s="815"/>
      <c r="C2708" s="816"/>
      <c r="D2708" s="816"/>
      <c r="E2708" s="810"/>
    </row>
    <row r="2709" spans="1:5" ht="35.25" x14ac:dyDescent="0.5">
      <c r="A2709" s="817"/>
      <c r="B2709" s="818"/>
      <c r="C2709" s="816"/>
      <c r="D2709" s="816"/>
      <c r="E2709" s="810"/>
    </row>
    <row r="2710" spans="1:5" ht="34.5" x14ac:dyDescent="0.45">
      <c r="A2710" s="819" t="s">
        <v>650</v>
      </c>
      <c r="B2710" s="820"/>
      <c r="C2710" s="820"/>
      <c r="D2710" s="820"/>
      <c r="E2710" s="821">
        <f t="shared" ref="E2710:E2725" si="151">D2710-C2710</f>
        <v>0</v>
      </c>
    </row>
    <row r="2711" spans="1:5" ht="34.5" x14ac:dyDescent="0.45">
      <c r="A2711" s="819" t="s">
        <v>651</v>
      </c>
      <c r="B2711" s="820"/>
      <c r="C2711" s="820"/>
      <c r="D2711" s="820"/>
      <c r="E2711" s="821">
        <f t="shared" si="151"/>
        <v>0</v>
      </c>
    </row>
    <row r="2712" spans="1:5" ht="34.5" x14ac:dyDescent="0.45">
      <c r="A2712" s="819" t="s">
        <v>652</v>
      </c>
      <c r="B2712" s="820"/>
      <c r="C2712" s="820"/>
      <c r="D2712" s="820"/>
      <c r="E2712" s="821">
        <f t="shared" si="151"/>
        <v>0</v>
      </c>
    </row>
    <row r="2713" spans="1:5" ht="35.25" x14ac:dyDescent="0.5">
      <c r="A2713" s="808" t="s">
        <v>181</v>
      </c>
      <c r="B2713" s="822">
        <f>SUM(B2710:B2712)</f>
        <v>0</v>
      </c>
      <c r="C2713" s="822">
        <f>SUM(C2710:C2712)</f>
        <v>0</v>
      </c>
      <c r="D2713" s="822">
        <f>SUM(D2710:D2712)</f>
        <v>0</v>
      </c>
      <c r="E2713" s="823">
        <f t="shared" si="151"/>
        <v>0</v>
      </c>
    </row>
    <row r="2714" spans="1:5" ht="34.5" x14ac:dyDescent="0.45">
      <c r="A2714" s="819" t="s">
        <v>182</v>
      </c>
      <c r="B2714" s="820"/>
      <c r="C2714" s="820"/>
      <c r="D2714" s="820"/>
      <c r="E2714" s="821">
        <f t="shared" si="151"/>
        <v>0</v>
      </c>
    </row>
    <row r="2715" spans="1:5" ht="34.5" x14ac:dyDescent="0.45">
      <c r="A2715" s="819" t="s">
        <v>183</v>
      </c>
      <c r="B2715" s="820"/>
      <c r="C2715" s="820"/>
      <c r="D2715" s="820"/>
      <c r="E2715" s="821">
        <f t="shared" si="151"/>
        <v>0</v>
      </c>
    </row>
    <row r="2716" spans="1:5" ht="34.5" x14ac:dyDescent="0.45">
      <c r="A2716" s="819" t="s">
        <v>184</v>
      </c>
      <c r="B2716" s="820"/>
      <c r="C2716" s="820"/>
      <c r="D2716" s="820"/>
      <c r="E2716" s="821">
        <f t="shared" si="151"/>
        <v>0</v>
      </c>
    </row>
    <row r="2717" spans="1:5" ht="35.25" x14ac:dyDescent="0.5">
      <c r="A2717" s="808" t="s">
        <v>653</v>
      </c>
      <c r="B2717" s="822">
        <f>SUM(B2714:B2716)</f>
        <v>0</v>
      </c>
      <c r="C2717" s="822">
        <f>SUM(C2714:C2716)</f>
        <v>0</v>
      </c>
      <c r="D2717" s="822">
        <f>SUM(D2714:D2716)</f>
        <v>0</v>
      </c>
      <c r="E2717" s="823">
        <f t="shared" si="151"/>
        <v>0</v>
      </c>
    </row>
    <row r="2718" spans="1:5" ht="34.5" x14ac:dyDescent="0.45">
      <c r="A2718" s="819" t="s">
        <v>186</v>
      </c>
      <c r="B2718" s="820"/>
      <c r="C2718" s="820"/>
      <c r="D2718" s="820"/>
      <c r="E2718" s="821">
        <f t="shared" si="151"/>
        <v>0</v>
      </c>
    </row>
    <row r="2719" spans="1:5" ht="34.5" x14ac:dyDescent="0.45">
      <c r="A2719" s="819" t="s">
        <v>187</v>
      </c>
      <c r="B2719" s="820">
        <v>22530</v>
      </c>
      <c r="C2719" s="820">
        <v>22530</v>
      </c>
      <c r="D2719" s="820">
        <v>11500</v>
      </c>
      <c r="E2719" s="821">
        <f t="shared" si="151"/>
        <v>-11030</v>
      </c>
    </row>
    <row r="2720" spans="1:5" ht="34.5" x14ac:dyDescent="0.45">
      <c r="A2720" s="819" t="s">
        <v>188</v>
      </c>
      <c r="B2720" s="820"/>
      <c r="C2720" s="820"/>
      <c r="D2720" s="820"/>
      <c r="E2720" s="821">
        <f t="shared" si="151"/>
        <v>0</v>
      </c>
    </row>
    <row r="2721" spans="1:5" ht="34.5" x14ac:dyDescent="0.45">
      <c r="A2721" s="819" t="s">
        <v>189</v>
      </c>
      <c r="B2721" s="820"/>
      <c r="C2721" s="820"/>
      <c r="D2721" s="820"/>
      <c r="E2721" s="821">
        <f t="shared" si="151"/>
        <v>0</v>
      </c>
    </row>
    <row r="2722" spans="1:5" ht="35.25" x14ac:dyDescent="0.5">
      <c r="A2722" s="808" t="s">
        <v>190</v>
      </c>
      <c r="B2722" s="822">
        <f>SUM(B2718:B2721)</f>
        <v>22530</v>
      </c>
      <c r="C2722" s="822">
        <f>SUM(C2718:C2721)</f>
        <v>22530</v>
      </c>
      <c r="D2722" s="822">
        <f>SUM(D2718:D2721)</f>
        <v>11500</v>
      </c>
      <c r="E2722" s="823">
        <f t="shared" si="151"/>
        <v>-11030</v>
      </c>
    </row>
    <row r="2723" spans="1:5" ht="34.5" x14ac:dyDescent="0.45">
      <c r="A2723" s="819" t="s">
        <v>191</v>
      </c>
      <c r="B2723" s="820"/>
      <c r="C2723" s="820"/>
      <c r="D2723" s="820"/>
      <c r="E2723" s="821">
        <f t="shared" si="151"/>
        <v>0</v>
      </c>
    </row>
    <row r="2724" spans="1:5" ht="34.5" x14ac:dyDescent="0.45">
      <c r="A2724" s="819" t="s">
        <v>192</v>
      </c>
      <c r="B2724" s="820"/>
      <c r="C2724" s="820"/>
      <c r="D2724" s="820"/>
      <c r="E2724" s="821">
        <f t="shared" si="151"/>
        <v>0</v>
      </c>
    </row>
    <row r="2725" spans="1:5" ht="34.5" x14ac:dyDescent="0.45">
      <c r="A2725" s="819" t="s">
        <v>193</v>
      </c>
      <c r="B2725" s="820"/>
      <c r="C2725" s="820"/>
      <c r="D2725" s="820"/>
      <c r="E2725" s="821">
        <f t="shared" si="151"/>
        <v>0</v>
      </c>
    </row>
    <row r="2726" spans="1:5" ht="35.25" x14ac:dyDescent="0.5">
      <c r="A2726" s="808" t="s">
        <v>654</v>
      </c>
      <c r="B2726" s="822">
        <f>SUM(B2723:B2725)</f>
        <v>0</v>
      </c>
      <c r="C2726" s="822">
        <f>SUM(C2723:C2725)</f>
        <v>0</v>
      </c>
      <c r="D2726" s="822">
        <f>SUM(D2723:D2725)</f>
        <v>0</v>
      </c>
      <c r="E2726" s="823">
        <f>SUM(E2723:E2725)</f>
        <v>0</v>
      </c>
    </row>
    <row r="2727" spans="1:5" ht="35.25" x14ac:dyDescent="0.5">
      <c r="A2727" s="808" t="s">
        <v>114</v>
      </c>
      <c r="B2727" s="822"/>
      <c r="C2727" s="822"/>
      <c r="D2727" s="822"/>
      <c r="E2727" s="823"/>
    </row>
    <row r="2728" spans="1:5" ht="36" thickBot="1" x14ac:dyDescent="0.55000000000000004">
      <c r="A2728" s="872" t="s">
        <v>655</v>
      </c>
      <c r="B2728" s="822">
        <f>SUM(B2713,B2717,B2722,B2726)</f>
        <v>22530</v>
      </c>
      <c r="C2728" s="822">
        <f>SUM(C2713,C2717,C2722,C2726)</f>
        <v>22530</v>
      </c>
      <c r="D2728" s="822">
        <f>SUM(D2713,D2717,D2722,D2726)</f>
        <v>11500</v>
      </c>
      <c r="E2728" s="823">
        <f>SUM(E2713,E2717,E2722,E2726)</f>
        <v>-11030</v>
      </c>
    </row>
    <row r="2729" spans="1:5" ht="35.25" x14ac:dyDescent="0.5">
      <c r="A2729" s="814"/>
      <c r="B2729" s="803" t="str">
        <f>$B$8</f>
        <v>ACTUAL</v>
      </c>
      <c r="C2729" s="803" t="str">
        <f>$C$8</f>
        <v>BUDGETED</v>
      </c>
      <c r="D2729" s="803" t="str">
        <f>$D$8</f>
        <v>BUDGETED</v>
      </c>
      <c r="E2729" s="804" t="str">
        <f>$E$8</f>
        <v>2023-24+/-</v>
      </c>
    </row>
    <row r="2730" spans="1:5" ht="35.25" x14ac:dyDescent="0.5">
      <c r="A2730" s="808" t="s">
        <v>1236</v>
      </c>
      <c r="B2730" s="806" t="str">
        <f>$B$9</f>
        <v>2022-23</v>
      </c>
      <c r="C2730" s="806" t="str">
        <f>$C$9</f>
        <v>2022-23</v>
      </c>
      <c r="D2730" s="806" t="str">
        <f>$D$9</f>
        <v>2023-24</v>
      </c>
      <c r="E2730" s="807" t="str">
        <f>$E$9</f>
        <v>2022-23</v>
      </c>
    </row>
    <row r="2731" spans="1:5" ht="35.25" thickBot="1" x14ac:dyDescent="0.5">
      <c r="A2731" s="863"/>
      <c r="B2731" s="838"/>
      <c r="C2731" s="873"/>
      <c r="D2731" s="838"/>
      <c r="E2731" s="865"/>
    </row>
    <row r="2732" spans="1:5" ht="34.5" x14ac:dyDescent="0.45">
      <c r="A2732" s="814" t="s">
        <v>650</v>
      </c>
      <c r="B2732" s="848">
        <f t="shared" ref="B2732:D2734" si="152">B2710</f>
        <v>0</v>
      </c>
      <c r="C2732" s="848">
        <f t="shared" si="152"/>
        <v>0</v>
      </c>
      <c r="D2732" s="848">
        <f t="shared" si="152"/>
        <v>0</v>
      </c>
      <c r="E2732" s="877">
        <f t="shared" ref="E2732:E2749" si="153">D2732-C2732</f>
        <v>0</v>
      </c>
    </row>
    <row r="2733" spans="1:5" ht="34.5" x14ac:dyDescent="0.45">
      <c r="A2733" s="819" t="s">
        <v>651</v>
      </c>
      <c r="B2733" s="856">
        <f t="shared" si="152"/>
        <v>0</v>
      </c>
      <c r="C2733" s="856">
        <f t="shared" si="152"/>
        <v>0</v>
      </c>
      <c r="D2733" s="856">
        <f t="shared" si="152"/>
        <v>0</v>
      </c>
      <c r="E2733" s="867">
        <f t="shared" si="153"/>
        <v>0</v>
      </c>
    </row>
    <row r="2734" spans="1:5" ht="34.5" x14ac:dyDescent="0.45">
      <c r="A2734" s="819" t="s">
        <v>652</v>
      </c>
      <c r="B2734" s="856">
        <f t="shared" si="152"/>
        <v>0</v>
      </c>
      <c r="C2734" s="856">
        <f t="shared" si="152"/>
        <v>0</v>
      </c>
      <c r="D2734" s="856">
        <f t="shared" si="152"/>
        <v>0</v>
      </c>
      <c r="E2734" s="867">
        <f t="shared" si="153"/>
        <v>0</v>
      </c>
    </row>
    <row r="2735" spans="1:5" ht="35.25" x14ac:dyDescent="0.5">
      <c r="A2735" s="808" t="s">
        <v>181</v>
      </c>
      <c r="B2735" s="852">
        <f>SUM(B2732:B2734)</f>
        <v>0</v>
      </c>
      <c r="C2735" s="852">
        <f>SUM(C2732:C2734)</f>
        <v>0</v>
      </c>
      <c r="D2735" s="852">
        <f>SUM(D2732:D2734)</f>
        <v>0</v>
      </c>
      <c r="E2735" s="868">
        <f t="shared" si="153"/>
        <v>0</v>
      </c>
    </row>
    <row r="2736" spans="1:5" ht="34.5" x14ac:dyDescent="0.45">
      <c r="A2736" s="819" t="s">
        <v>182</v>
      </c>
      <c r="B2736" s="856">
        <f t="shared" ref="B2736:D2738" si="154">B2714</f>
        <v>0</v>
      </c>
      <c r="C2736" s="856">
        <f t="shared" si="154"/>
        <v>0</v>
      </c>
      <c r="D2736" s="856">
        <f t="shared" si="154"/>
        <v>0</v>
      </c>
      <c r="E2736" s="867">
        <f t="shared" si="153"/>
        <v>0</v>
      </c>
    </row>
    <row r="2737" spans="1:5" ht="34.5" x14ac:dyDescent="0.45">
      <c r="A2737" s="819" t="s">
        <v>183</v>
      </c>
      <c r="B2737" s="856">
        <f t="shared" si="154"/>
        <v>0</v>
      </c>
      <c r="C2737" s="856">
        <f t="shared" si="154"/>
        <v>0</v>
      </c>
      <c r="D2737" s="856">
        <f t="shared" si="154"/>
        <v>0</v>
      </c>
      <c r="E2737" s="867">
        <f t="shared" si="153"/>
        <v>0</v>
      </c>
    </row>
    <row r="2738" spans="1:5" ht="34.5" x14ac:dyDescent="0.45">
      <c r="A2738" s="819" t="s">
        <v>184</v>
      </c>
      <c r="B2738" s="856">
        <f t="shared" si="154"/>
        <v>0</v>
      </c>
      <c r="C2738" s="856">
        <f t="shared" si="154"/>
        <v>0</v>
      </c>
      <c r="D2738" s="856">
        <f t="shared" si="154"/>
        <v>0</v>
      </c>
      <c r="E2738" s="867">
        <f t="shared" si="153"/>
        <v>0</v>
      </c>
    </row>
    <row r="2739" spans="1:5" ht="35.25" x14ac:dyDescent="0.5">
      <c r="A2739" s="808" t="s">
        <v>653</v>
      </c>
      <c r="B2739" s="852">
        <f>SUM(B2736:B2738)</f>
        <v>0</v>
      </c>
      <c r="C2739" s="852">
        <f>SUM(C2736:C2738)</f>
        <v>0</v>
      </c>
      <c r="D2739" s="852">
        <f>SUM(D2736:D2738)</f>
        <v>0</v>
      </c>
      <c r="E2739" s="868">
        <f t="shared" si="153"/>
        <v>0</v>
      </c>
    </row>
    <row r="2740" spans="1:5" ht="34.5" x14ac:dyDescent="0.45">
      <c r="A2740" s="819" t="s">
        <v>186</v>
      </c>
      <c r="B2740" s="856">
        <f t="shared" ref="B2740:D2743" si="155">B2718</f>
        <v>0</v>
      </c>
      <c r="C2740" s="856">
        <f t="shared" si="155"/>
        <v>0</v>
      </c>
      <c r="D2740" s="856">
        <f t="shared" si="155"/>
        <v>0</v>
      </c>
      <c r="E2740" s="867">
        <f t="shared" si="153"/>
        <v>0</v>
      </c>
    </row>
    <row r="2741" spans="1:5" ht="34.5" x14ac:dyDescent="0.45">
      <c r="A2741" s="819" t="s">
        <v>187</v>
      </c>
      <c r="B2741" s="856">
        <f t="shared" si="155"/>
        <v>22530</v>
      </c>
      <c r="C2741" s="856">
        <f t="shared" si="155"/>
        <v>22530</v>
      </c>
      <c r="D2741" s="856">
        <f t="shared" si="155"/>
        <v>11500</v>
      </c>
      <c r="E2741" s="867">
        <f t="shared" si="153"/>
        <v>-11030</v>
      </c>
    </row>
    <row r="2742" spans="1:5" ht="34.5" x14ac:dyDescent="0.45">
      <c r="A2742" s="819" t="s">
        <v>188</v>
      </c>
      <c r="B2742" s="856">
        <f t="shared" si="155"/>
        <v>0</v>
      </c>
      <c r="C2742" s="856">
        <f t="shared" si="155"/>
        <v>0</v>
      </c>
      <c r="D2742" s="856">
        <f t="shared" si="155"/>
        <v>0</v>
      </c>
      <c r="E2742" s="867">
        <f t="shared" si="153"/>
        <v>0</v>
      </c>
    </row>
    <row r="2743" spans="1:5" ht="34.5" x14ac:dyDescent="0.45">
      <c r="A2743" s="819" t="s">
        <v>189</v>
      </c>
      <c r="B2743" s="856">
        <f t="shared" si="155"/>
        <v>0</v>
      </c>
      <c r="C2743" s="856">
        <f t="shared" si="155"/>
        <v>0</v>
      </c>
      <c r="D2743" s="856">
        <f t="shared" si="155"/>
        <v>0</v>
      </c>
      <c r="E2743" s="867">
        <f t="shared" si="153"/>
        <v>0</v>
      </c>
    </row>
    <row r="2744" spans="1:5" ht="35.25" x14ac:dyDescent="0.5">
      <c r="A2744" s="808" t="s">
        <v>190</v>
      </c>
      <c r="B2744" s="852">
        <f>SUM(B2740:B2743)</f>
        <v>22530</v>
      </c>
      <c r="C2744" s="852">
        <f>SUM(C2740:C2743)</f>
        <v>22530</v>
      </c>
      <c r="D2744" s="852">
        <f>SUM(D2740:D2743)</f>
        <v>11500</v>
      </c>
      <c r="E2744" s="868">
        <f t="shared" si="153"/>
        <v>-11030</v>
      </c>
    </row>
    <row r="2745" spans="1:5" ht="34.5" x14ac:dyDescent="0.45">
      <c r="A2745" s="819" t="s">
        <v>191</v>
      </c>
      <c r="B2745" s="856">
        <f t="shared" ref="B2745:D2747" si="156">B2723</f>
        <v>0</v>
      </c>
      <c r="C2745" s="856">
        <f t="shared" si="156"/>
        <v>0</v>
      </c>
      <c r="D2745" s="856">
        <f t="shared" si="156"/>
        <v>0</v>
      </c>
      <c r="E2745" s="867">
        <f t="shared" si="153"/>
        <v>0</v>
      </c>
    </row>
    <row r="2746" spans="1:5" ht="34.5" x14ac:dyDescent="0.45">
      <c r="A2746" s="819" t="s">
        <v>192</v>
      </c>
      <c r="B2746" s="856">
        <f t="shared" si="156"/>
        <v>0</v>
      </c>
      <c r="C2746" s="856">
        <f t="shared" si="156"/>
        <v>0</v>
      </c>
      <c r="D2746" s="856">
        <f t="shared" si="156"/>
        <v>0</v>
      </c>
      <c r="E2746" s="867">
        <f t="shared" si="153"/>
        <v>0</v>
      </c>
    </row>
    <row r="2747" spans="1:5" ht="34.5" x14ac:dyDescent="0.45">
      <c r="A2747" s="819" t="s">
        <v>193</v>
      </c>
      <c r="B2747" s="856">
        <f t="shared" si="156"/>
        <v>0</v>
      </c>
      <c r="C2747" s="856">
        <f t="shared" si="156"/>
        <v>0</v>
      </c>
      <c r="D2747" s="856">
        <f t="shared" si="156"/>
        <v>0</v>
      </c>
      <c r="E2747" s="867">
        <f t="shared" si="153"/>
        <v>0</v>
      </c>
    </row>
    <row r="2748" spans="1:5" ht="35.25" x14ac:dyDescent="0.5">
      <c r="A2748" s="808" t="s">
        <v>654</v>
      </c>
      <c r="B2748" s="852">
        <f>SUM(B2745:B2747)</f>
        <v>0</v>
      </c>
      <c r="C2748" s="852">
        <f>SUM(C2745:C2747)</f>
        <v>0</v>
      </c>
      <c r="D2748" s="852">
        <f>SUM(D2745:D2747)</f>
        <v>0</v>
      </c>
      <c r="E2748" s="868">
        <f>SUM(E2745:E2747)</f>
        <v>0</v>
      </c>
    </row>
    <row r="2749" spans="1:5" ht="35.25" x14ac:dyDescent="0.5">
      <c r="A2749" s="808" t="s">
        <v>114</v>
      </c>
      <c r="B2749" s="856">
        <f>B2727</f>
        <v>0</v>
      </c>
      <c r="C2749" s="856">
        <f>C2727</f>
        <v>0</v>
      </c>
      <c r="D2749" s="856">
        <f>D2727</f>
        <v>0</v>
      </c>
      <c r="E2749" s="867">
        <f t="shared" si="153"/>
        <v>0</v>
      </c>
    </row>
    <row r="2750" spans="1:5" ht="36" thickBot="1" x14ac:dyDescent="0.55000000000000004">
      <c r="A2750" s="841" t="s">
        <v>271</v>
      </c>
      <c r="B2750" s="853">
        <f>SUM(B2735,B2739,B2744,B2748)</f>
        <v>22530</v>
      </c>
      <c r="C2750" s="853">
        <f>SUM(C2735,C2739,C2744,C2748)</f>
        <v>22530</v>
      </c>
      <c r="D2750" s="853">
        <f>SUM(D2735,D2739,D2744,D2748)</f>
        <v>11500</v>
      </c>
      <c r="E2750" s="869">
        <f>SUM(E2735,E2739,E2744,E2748)</f>
        <v>-11030</v>
      </c>
    </row>
    <row r="2751" spans="1:5" ht="35.25" x14ac:dyDescent="0.5">
      <c r="A2751" s="855"/>
      <c r="B2751" s="803" t="str">
        <f>$B$8</f>
        <v>ACTUAL</v>
      </c>
      <c r="C2751" s="803" t="str">
        <f>$C$8</f>
        <v>BUDGETED</v>
      </c>
      <c r="D2751" s="803" t="str">
        <f>$D$8</f>
        <v>BUDGETED</v>
      </c>
      <c r="E2751" s="804" t="str">
        <f>$E$8</f>
        <v>2023-24+/-</v>
      </c>
    </row>
    <row r="2752" spans="1:5" ht="35.25" x14ac:dyDescent="0.5">
      <c r="A2752" s="808" t="s">
        <v>171</v>
      </c>
      <c r="B2752" s="806" t="str">
        <f>$B$9</f>
        <v>2022-23</v>
      </c>
      <c r="C2752" s="806" t="str">
        <f>$C$9</f>
        <v>2022-23</v>
      </c>
      <c r="D2752" s="806" t="str">
        <f>$D$9</f>
        <v>2023-24</v>
      </c>
      <c r="E2752" s="807" t="str">
        <f>$E$9</f>
        <v>2022-23</v>
      </c>
    </row>
    <row r="2753" spans="1:5" ht="35.25" thickBot="1" x14ac:dyDescent="0.5">
      <c r="A2753" s="863"/>
      <c r="B2753" s="838"/>
      <c r="C2753" s="873"/>
      <c r="D2753" s="838"/>
      <c r="E2753" s="865"/>
    </row>
    <row r="2754" spans="1:5" ht="34.5" x14ac:dyDescent="0.45">
      <c r="A2754" s="819" t="s">
        <v>650</v>
      </c>
      <c r="B2754" s="850">
        <f t="shared" ref="B2754:D2756" si="157">B2732+B2683+B2453+B1922+B1508+B1092</f>
        <v>11193339.16</v>
      </c>
      <c r="C2754" s="850">
        <f t="shared" si="157"/>
        <v>11526789</v>
      </c>
      <c r="D2754" s="850">
        <f t="shared" si="157"/>
        <v>12605605</v>
      </c>
      <c r="E2754" s="866">
        <f t="shared" ref="E2754:E2771" si="158">D2754-C2754</f>
        <v>1078816</v>
      </c>
    </row>
    <row r="2755" spans="1:5" ht="34.5" x14ac:dyDescent="0.45">
      <c r="A2755" s="819" t="s">
        <v>651</v>
      </c>
      <c r="B2755" s="856">
        <f t="shared" si="157"/>
        <v>0</v>
      </c>
      <c r="C2755" s="856">
        <f t="shared" si="157"/>
        <v>0</v>
      </c>
      <c r="D2755" s="856">
        <f t="shared" si="157"/>
        <v>0</v>
      </c>
      <c r="E2755" s="867">
        <f t="shared" si="158"/>
        <v>0</v>
      </c>
    </row>
    <row r="2756" spans="1:5" ht="34.5" x14ac:dyDescent="0.45">
      <c r="A2756" s="819" t="s">
        <v>652</v>
      </c>
      <c r="B2756" s="856">
        <f t="shared" si="157"/>
        <v>5162834.5999999996</v>
      </c>
      <c r="C2756" s="856">
        <f t="shared" si="157"/>
        <v>5295615</v>
      </c>
      <c r="D2756" s="856">
        <f t="shared" si="157"/>
        <v>5537505</v>
      </c>
      <c r="E2756" s="867">
        <f t="shared" si="158"/>
        <v>241890</v>
      </c>
    </row>
    <row r="2757" spans="1:5" ht="35.25" x14ac:dyDescent="0.5">
      <c r="A2757" s="808" t="s">
        <v>181</v>
      </c>
      <c r="B2757" s="852">
        <f>SUM(B1095,B1511,B1925,B2456,B2686)</f>
        <v>16356173.76</v>
      </c>
      <c r="C2757" s="852">
        <f>SUM(C1095,C1511,C1925,C2456,C2686)</f>
        <v>16822404</v>
      </c>
      <c r="D2757" s="852">
        <f>SUM(D1095,D1511,D1925,D2456,D2686)</f>
        <v>18143110</v>
      </c>
      <c r="E2757" s="868">
        <f t="shared" si="158"/>
        <v>1320706</v>
      </c>
    </row>
    <row r="2758" spans="1:5" ht="34.5" x14ac:dyDescent="0.45">
      <c r="A2758" s="819" t="s">
        <v>182</v>
      </c>
      <c r="B2758" s="856">
        <f t="shared" ref="B2758:D2760" si="159">B2736+B2687+B2457+B1926+B1512+B1096</f>
        <v>132534.54</v>
      </c>
      <c r="C2758" s="856">
        <f t="shared" si="159"/>
        <v>150027</v>
      </c>
      <c r="D2758" s="856">
        <f t="shared" si="159"/>
        <v>171770</v>
      </c>
      <c r="E2758" s="867">
        <f t="shared" si="158"/>
        <v>21743</v>
      </c>
    </row>
    <row r="2759" spans="1:5" ht="34.5" x14ac:dyDescent="0.45">
      <c r="A2759" s="819" t="s">
        <v>183</v>
      </c>
      <c r="B2759" s="856">
        <f t="shared" si="159"/>
        <v>2561099.3400000003</v>
      </c>
      <c r="C2759" s="856">
        <f t="shared" si="159"/>
        <v>2621586</v>
      </c>
      <c r="D2759" s="856">
        <f t="shared" si="159"/>
        <v>2768954</v>
      </c>
      <c r="E2759" s="867">
        <f t="shared" si="158"/>
        <v>147368</v>
      </c>
    </row>
    <row r="2760" spans="1:5" ht="34.5" x14ac:dyDescent="0.45">
      <c r="A2760" s="819" t="s">
        <v>184</v>
      </c>
      <c r="B2760" s="856">
        <f t="shared" si="159"/>
        <v>355419.28</v>
      </c>
      <c r="C2760" s="856">
        <f t="shared" si="159"/>
        <v>389480</v>
      </c>
      <c r="D2760" s="856">
        <f t="shared" si="159"/>
        <v>296292</v>
      </c>
      <c r="E2760" s="867">
        <f t="shared" si="158"/>
        <v>-93188</v>
      </c>
    </row>
    <row r="2761" spans="1:5" ht="35.25" x14ac:dyDescent="0.5">
      <c r="A2761" s="808" t="s">
        <v>653</v>
      </c>
      <c r="B2761" s="852">
        <f>SUM(B1099,B1515,B1929,B2460,B2690)</f>
        <v>3049053.16</v>
      </c>
      <c r="C2761" s="852">
        <f>SUM(C1099,C1515,C1929,C2460,C2690)</f>
        <v>3161093</v>
      </c>
      <c r="D2761" s="852">
        <f>SUM(D1099,D1515,D1929,D2460,D2690)</f>
        <v>3237016</v>
      </c>
      <c r="E2761" s="868">
        <f t="shared" si="158"/>
        <v>75923</v>
      </c>
    </row>
    <row r="2762" spans="1:5" ht="34.5" x14ac:dyDescent="0.45">
      <c r="A2762" s="819" t="s">
        <v>186</v>
      </c>
      <c r="B2762" s="856">
        <f t="shared" ref="B2762:D2765" si="160">B2740+B2691+B2461+B1930+B1516+B1100</f>
        <v>230227.72999999998</v>
      </c>
      <c r="C2762" s="856">
        <f t="shared" si="160"/>
        <v>235039</v>
      </c>
      <c r="D2762" s="856">
        <f t="shared" si="160"/>
        <v>189737</v>
      </c>
      <c r="E2762" s="867">
        <f t="shared" si="158"/>
        <v>-45302</v>
      </c>
    </row>
    <row r="2763" spans="1:5" ht="34.5" x14ac:dyDescent="0.45">
      <c r="A2763" s="819" t="s">
        <v>187</v>
      </c>
      <c r="B2763" s="856">
        <f t="shared" si="160"/>
        <v>703651.57</v>
      </c>
      <c r="C2763" s="856">
        <f t="shared" si="160"/>
        <v>703997</v>
      </c>
      <c r="D2763" s="856">
        <f t="shared" si="160"/>
        <v>578949</v>
      </c>
      <c r="E2763" s="867">
        <f t="shared" si="158"/>
        <v>-125048</v>
      </c>
    </row>
    <row r="2764" spans="1:5" ht="34.5" x14ac:dyDescent="0.45">
      <c r="A2764" s="819" t="s">
        <v>188</v>
      </c>
      <c r="B2764" s="856">
        <f t="shared" si="160"/>
        <v>0</v>
      </c>
      <c r="C2764" s="856">
        <f t="shared" si="160"/>
        <v>0</v>
      </c>
      <c r="D2764" s="856">
        <f t="shared" si="160"/>
        <v>0</v>
      </c>
      <c r="E2764" s="867">
        <f t="shared" si="158"/>
        <v>0</v>
      </c>
    </row>
    <row r="2765" spans="1:5" ht="34.5" x14ac:dyDescent="0.45">
      <c r="A2765" s="819" t="s">
        <v>189</v>
      </c>
      <c r="B2765" s="856">
        <f t="shared" si="160"/>
        <v>0</v>
      </c>
      <c r="C2765" s="856">
        <f t="shared" si="160"/>
        <v>0</v>
      </c>
      <c r="D2765" s="856">
        <f t="shared" si="160"/>
        <v>0</v>
      </c>
      <c r="E2765" s="867">
        <f t="shared" si="158"/>
        <v>0</v>
      </c>
    </row>
    <row r="2766" spans="1:5" ht="35.25" x14ac:dyDescent="0.5">
      <c r="A2766" s="808" t="s">
        <v>190</v>
      </c>
      <c r="B2766" s="852">
        <f>SUM(B2762:B2765)</f>
        <v>933879.29999999993</v>
      </c>
      <c r="C2766" s="852">
        <f>SUM(C2762:C2765)</f>
        <v>939036</v>
      </c>
      <c r="D2766" s="852">
        <f>SUM(D1104,D1520,D1934,D2465,D2695)+D2744</f>
        <v>768686</v>
      </c>
      <c r="E2766" s="868">
        <f t="shared" si="158"/>
        <v>-170350</v>
      </c>
    </row>
    <row r="2767" spans="1:5" ht="34.5" x14ac:dyDescent="0.45">
      <c r="A2767" s="819" t="s">
        <v>191</v>
      </c>
      <c r="B2767" s="856">
        <f t="shared" ref="B2767:D2769" si="161">B2745+B2696+B2466+B1935+B1521+B1105</f>
        <v>595466.81000000006</v>
      </c>
      <c r="C2767" s="856">
        <f t="shared" si="161"/>
        <v>623510</v>
      </c>
      <c r="D2767" s="856">
        <f t="shared" si="161"/>
        <v>466339</v>
      </c>
      <c r="E2767" s="867">
        <f t="shared" si="158"/>
        <v>-157171</v>
      </c>
    </row>
    <row r="2768" spans="1:5" ht="34.5" x14ac:dyDescent="0.45">
      <c r="A2768" s="819" t="s">
        <v>192</v>
      </c>
      <c r="B2768" s="856">
        <f t="shared" si="161"/>
        <v>0</v>
      </c>
      <c r="C2768" s="856">
        <f t="shared" si="161"/>
        <v>0</v>
      </c>
      <c r="D2768" s="856">
        <f t="shared" si="161"/>
        <v>0</v>
      </c>
      <c r="E2768" s="867">
        <f t="shared" si="158"/>
        <v>0</v>
      </c>
    </row>
    <row r="2769" spans="1:5" ht="34.5" x14ac:dyDescent="0.45">
      <c r="A2769" s="819" t="s">
        <v>193</v>
      </c>
      <c r="B2769" s="856">
        <f t="shared" si="161"/>
        <v>0</v>
      </c>
      <c r="C2769" s="856">
        <f t="shared" si="161"/>
        <v>0</v>
      </c>
      <c r="D2769" s="856">
        <f t="shared" si="161"/>
        <v>0</v>
      </c>
      <c r="E2769" s="867">
        <f t="shared" si="158"/>
        <v>0</v>
      </c>
    </row>
    <row r="2770" spans="1:5" ht="35.25" x14ac:dyDescent="0.5">
      <c r="A2770" s="808" t="s">
        <v>654</v>
      </c>
      <c r="B2770" s="852">
        <f>SUM(B2767:B2769)</f>
        <v>595466.81000000006</v>
      </c>
      <c r="C2770" s="852">
        <f>SUM(C2767:C2769)</f>
        <v>623510</v>
      </c>
      <c r="D2770" s="852">
        <f>SUM(D2767:D2769)</f>
        <v>466339</v>
      </c>
      <c r="E2770" s="868">
        <f>SUM(E2767:E2769)</f>
        <v>-157171</v>
      </c>
    </row>
    <row r="2771" spans="1:5" ht="35.25" x14ac:dyDescent="0.5">
      <c r="A2771" s="808" t="s">
        <v>114</v>
      </c>
      <c r="B2771" s="856">
        <f>B2749+B2700+B2470+B1939+B1525+B1109</f>
        <v>0</v>
      </c>
      <c r="C2771" s="856">
        <f>C2749+C2700+C2470+C1939+C1525+C1109</f>
        <v>0</v>
      </c>
      <c r="D2771" s="856">
        <f>D2749+D2700+D2470+D1939+D1525+D1109</f>
        <v>0</v>
      </c>
      <c r="E2771" s="867">
        <f t="shared" si="158"/>
        <v>0</v>
      </c>
    </row>
    <row r="2772" spans="1:5" ht="36" thickBot="1" x14ac:dyDescent="0.55000000000000004">
      <c r="A2772" s="841" t="s">
        <v>442</v>
      </c>
      <c r="B2772" s="853">
        <f>SUM(B2757,B2761,B2766,B2770)</f>
        <v>20934573.030000001</v>
      </c>
      <c r="C2772" s="853">
        <f>SUM(C2757,C2761,C2766,C2770)</f>
        <v>21546043</v>
      </c>
      <c r="D2772" s="853">
        <f>SUM(D2757,D2761,D2766,D2770)</f>
        <v>22615151</v>
      </c>
      <c r="E2772" s="869">
        <f>SUM(E2757,E2761,E2766,E2770)</f>
        <v>1069108</v>
      </c>
    </row>
    <row r="2773" spans="1:5" ht="35.25" x14ac:dyDescent="0.5">
      <c r="A2773" s="802" t="s">
        <v>644</v>
      </c>
      <c r="B2773" s="803"/>
      <c r="C2773" s="803"/>
      <c r="D2773" s="803"/>
      <c r="E2773" s="804"/>
    </row>
    <row r="2774" spans="1:5" ht="35.25" x14ac:dyDescent="0.5">
      <c r="A2774" s="805" t="s">
        <v>117</v>
      </c>
      <c r="B2774" s="806"/>
      <c r="C2774" s="806"/>
      <c r="D2774" s="806"/>
      <c r="E2774" s="807"/>
    </row>
    <row r="2775" spans="1:5" ht="35.25" x14ac:dyDescent="0.5">
      <c r="A2775" s="808" t="s">
        <v>884</v>
      </c>
      <c r="B2775" s="809"/>
      <c r="C2775" s="809"/>
      <c r="D2775" s="809"/>
      <c r="E2775" s="810"/>
    </row>
    <row r="2776" spans="1:5" ht="35.25" thickBot="1" x14ac:dyDescent="0.5">
      <c r="A2776" s="811" t="s">
        <v>117</v>
      </c>
      <c r="B2776" s="812"/>
      <c r="C2776" s="812"/>
      <c r="D2776" s="812"/>
      <c r="E2776" s="813"/>
    </row>
    <row r="2777" spans="1:5" ht="35.25" x14ac:dyDescent="0.5">
      <c r="A2777" s="814"/>
      <c r="B2777" s="803" t="str">
        <f>$B$8</f>
        <v>ACTUAL</v>
      </c>
      <c r="C2777" s="803" t="str">
        <f>$C$8</f>
        <v>BUDGETED</v>
      </c>
      <c r="D2777" s="803" t="str">
        <f>$D$8</f>
        <v>BUDGETED</v>
      </c>
      <c r="E2777" s="804" t="str">
        <f>$E$8</f>
        <v>2023-24+/-</v>
      </c>
    </row>
    <row r="2778" spans="1:5" ht="35.25" x14ac:dyDescent="0.5">
      <c r="A2778" s="808" t="s">
        <v>1237</v>
      </c>
      <c r="B2778" s="806" t="str">
        <f>$B$9</f>
        <v>2022-23</v>
      </c>
      <c r="C2778" s="806" t="str">
        <f>$C$9</f>
        <v>2022-23</v>
      </c>
      <c r="D2778" s="806" t="str">
        <f>$D$9</f>
        <v>2023-24</v>
      </c>
      <c r="E2778" s="807" t="str">
        <f>$E$9</f>
        <v>2022-23</v>
      </c>
    </row>
    <row r="2779" spans="1:5" ht="35.25" x14ac:dyDescent="0.5">
      <c r="A2779" s="808" t="s">
        <v>885</v>
      </c>
      <c r="B2779" s="815"/>
      <c r="C2779" s="816"/>
      <c r="D2779" s="816"/>
      <c r="E2779" s="810"/>
    </row>
    <row r="2780" spans="1:5" ht="35.25" x14ac:dyDescent="0.5">
      <c r="A2780" s="817"/>
      <c r="B2780" s="818"/>
      <c r="C2780" s="816"/>
      <c r="D2780" s="816"/>
      <c r="E2780" s="810"/>
    </row>
    <row r="2781" spans="1:5" ht="34.5" x14ac:dyDescent="0.45">
      <c r="A2781" s="819" t="s">
        <v>650</v>
      </c>
      <c r="B2781" s="820"/>
      <c r="C2781" s="820"/>
      <c r="D2781" s="820"/>
      <c r="E2781" s="821">
        <f t="shared" ref="E2781:E2796" si="162">D2781-C2781</f>
        <v>0</v>
      </c>
    </row>
    <row r="2782" spans="1:5" ht="34.5" x14ac:dyDescent="0.45">
      <c r="A2782" s="819" t="s">
        <v>651</v>
      </c>
      <c r="B2782" s="820"/>
      <c r="C2782" s="820"/>
      <c r="D2782" s="820"/>
      <c r="E2782" s="821">
        <f t="shared" si="162"/>
        <v>0</v>
      </c>
    </row>
    <row r="2783" spans="1:5" ht="34.5" x14ac:dyDescent="0.45">
      <c r="A2783" s="819" t="s">
        <v>652</v>
      </c>
      <c r="B2783" s="820"/>
      <c r="C2783" s="820"/>
      <c r="D2783" s="820"/>
      <c r="E2783" s="821">
        <f t="shared" si="162"/>
        <v>0</v>
      </c>
    </row>
    <row r="2784" spans="1:5" ht="35.25" x14ac:dyDescent="0.5">
      <c r="A2784" s="808" t="s">
        <v>181</v>
      </c>
      <c r="B2784" s="822">
        <f>SUM(B2781:B2783)</f>
        <v>0</v>
      </c>
      <c r="C2784" s="822">
        <f>SUM(C2781:C2783)</f>
        <v>0</v>
      </c>
      <c r="D2784" s="822">
        <f>SUM(D2781:D2783)</f>
        <v>0</v>
      </c>
      <c r="E2784" s="823">
        <f t="shared" si="162"/>
        <v>0</v>
      </c>
    </row>
    <row r="2785" spans="1:5" ht="34.5" x14ac:dyDescent="0.45">
      <c r="A2785" s="819" t="s">
        <v>182</v>
      </c>
      <c r="B2785" s="820"/>
      <c r="C2785" s="820"/>
      <c r="D2785" s="820"/>
      <c r="E2785" s="821">
        <f t="shared" si="162"/>
        <v>0</v>
      </c>
    </row>
    <row r="2786" spans="1:5" ht="34.5" x14ac:dyDescent="0.45">
      <c r="A2786" s="819" t="s">
        <v>183</v>
      </c>
      <c r="B2786" s="820"/>
      <c r="C2786" s="820"/>
      <c r="D2786" s="820"/>
      <c r="E2786" s="821">
        <f t="shared" si="162"/>
        <v>0</v>
      </c>
    </row>
    <row r="2787" spans="1:5" ht="34.5" x14ac:dyDescent="0.45">
      <c r="A2787" s="819" t="s">
        <v>184</v>
      </c>
      <c r="B2787" s="820"/>
      <c r="C2787" s="820"/>
      <c r="D2787" s="820"/>
      <c r="E2787" s="821">
        <f t="shared" si="162"/>
        <v>0</v>
      </c>
    </row>
    <row r="2788" spans="1:5" ht="35.25" x14ac:dyDescent="0.5">
      <c r="A2788" s="808" t="s">
        <v>653</v>
      </c>
      <c r="B2788" s="822">
        <f>SUM(B2785:B2787)</f>
        <v>0</v>
      </c>
      <c r="C2788" s="822">
        <f>SUM(C2785:C2787)</f>
        <v>0</v>
      </c>
      <c r="D2788" s="822">
        <f>SUM(D2785:D2787)</f>
        <v>0</v>
      </c>
      <c r="E2788" s="823">
        <f t="shared" si="162"/>
        <v>0</v>
      </c>
    </row>
    <row r="2789" spans="1:5" ht="34.5" x14ac:dyDescent="0.45">
      <c r="A2789" s="819" t="s">
        <v>186</v>
      </c>
      <c r="B2789" s="820"/>
      <c r="C2789" s="820"/>
      <c r="D2789" s="820"/>
      <c r="E2789" s="821">
        <f t="shared" si="162"/>
        <v>0</v>
      </c>
    </row>
    <row r="2790" spans="1:5" ht="34.5" x14ac:dyDescent="0.45">
      <c r="A2790" s="819" t="s">
        <v>187</v>
      </c>
      <c r="B2790" s="820"/>
      <c r="C2790" s="820"/>
      <c r="D2790" s="820"/>
      <c r="E2790" s="821">
        <f t="shared" si="162"/>
        <v>0</v>
      </c>
    </row>
    <row r="2791" spans="1:5" ht="34.5" x14ac:dyDescent="0.45">
      <c r="A2791" s="819" t="s">
        <v>188</v>
      </c>
      <c r="B2791" s="820"/>
      <c r="C2791" s="820"/>
      <c r="D2791" s="820"/>
      <c r="E2791" s="821">
        <f t="shared" si="162"/>
        <v>0</v>
      </c>
    </row>
    <row r="2792" spans="1:5" ht="34.5" x14ac:dyDescent="0.45">
      <c r="A2792" s="819" t="s">
        <v>189</v>
      </c>
      <c r="B2792" s="820">
        <v>967995.3</v>
      </c>
      <c r="C2792" s="820">
        <v>967998</v>
      </c>
      <c r="D2792" s="820">
        <v>1306342</v>
      </c>
      <c r="E2792" s="821">
        <f t="shared" si="162"/>
        <v>338344</v>
      </c>
    </row>
    <row r="2793" spans="1:5" ht="35.25" x14ac:dyDescent="0.5">
      <c r="A2793" s="808" t="s">
        <v>190</v>
      </c>
      <c r="B2793" s="822">
        <f>SUM(B2789:B2792)</f>
        <v>967995.3</v>
      </c>
      <c r="C2793" s="822">
        <f>SUM(C2789:C2792)</f>
        <v>967998</v>
      </c>
      <c r="D2793" s="822">
        <f>SUM(D2789:D2792)</f>
        <v>1306342</v>
      </c>
      <c r="E2793" s="823">
        <f t="shared" si="162"/>
        <v>338344</v>
      </c>
    </row>
    <row r="2794" spans="1:5" ht="34.5" x14ac:dyDescent="0.45">
      <c r="A2794" s="819" t="s">
        <v>191</v>
      </c>
      <c r="B2794" s="820"/>
      <c r="C2794" s="820"/>
      <c r="D2794" s="820"/>
      <c r="E2794" s="821">
        <f t="shared" si="162"/>
        <v>0</v>
      </c>
    </row>
    <row r="2795" spans="1:5" ht="34.5" x14ac:dyDescent="0.45">
      <c r="A2795" s="819" t="s">
        <v>192</v>
      </c>
      <c r="B2795" s="820"/>
      <c r="C2795" s="820"/>
      <c r="D2795" s="820"/>
      <c r="E2795" s="821">
        <f t="shared" si="162"/>
        <v>0</v>
      </c>
    </row>
    <row r="2796" spans="1:5" ht="34.5" x14ac:dyDescent="0.45">
      <c r="A2796" s="819" t="s">
        <v>193</v>
      </c>
      <c r="B2796" s="820"/>
      <c r="C2796" s="820"/>
      <c r="D2796" s="820"/>
      <c r="E2796" s="821">
        <f t="shared" si="162"/>
        <v>0</v>
      </c>
    </row>
    <row r="2797" spans="1:5" ht="35.25" x14ac:dyDescent="0.5">
      <c r="A2797" s="808" t="s">
        <v>654</v>
      </c>
      <c r="B2797" s="822">
        <f>SUM(B2794:B2796)</f>
        <v>0</v>
      </c>
      <c r="C2797" s="822">
        <f>SUM(C2794:C2796)</f>
        <v>0</v>
      </c>
      <c r="D2797" s="822">
        <f>SUM(D2794:D2796)</f>
        <v>0</v>
      </c>
      <c r="E2797" s="823">
        <f>SUM(E2794:E2796)</f>
        <v>0</v>
      </c>
    </row>
    <row r="2798" spans="1:5" ht="35.25" x14ac:dyDescent="0.5">
      <c r="A2798" s="808" t="s">
        <v>114</v>
      </c>
      <c r="B2798" s="822"/>
      <c r="C2798" s="822"/>
      <c r="D2798" s="822"/>
      <c r="E2798" s="823"/>
    </row>
    <row r="2799" spans="1:5" ht="36" thickBot="1" x14ac:dyDescent="0.55000000000000004">
      <c r="A2799" s="872" t="s">
        <v>655</v>
      </c>
      <c r="B2799" s="822">
        <f>SUM(B2784,B2788,B2793,B2797)</f>
        <v>967995.3</v>
      </c>
      <c r="C2799" s="822">
        <f>SUM(C2784,C2788,C2793,C2797)</f>
        <v>967998</v>
      </c>
      <c r="D2799" s="822">
        <f>SUM(D2784,D2788,D2793,D2797)</f>
        <v>1306342</v>
      </c>
      <c r="E2799" s="823">
        <f>SUM(E2784,E2788,E2793,E2797)</f>
        <v>338344</v>
      </c>
    </row>
    <row r="2800" spans="1:5" ht="35.25" x14ac:dyDescent="0.5">
      <c r="A2800" s="814"/>
      <c r="B2800" s="803" t="str">
        <f>$B$8</f>
        <v>ACTUAL</v>
      </c>
      <c r="C2800" s="803" t="str">
        <f>$C$8</f>
        <v>BUDGETED</v>
      </c>
      <c r="D2800" s="803" t="str">
        <f>$D$8</f>
        <v>BUDGETED</v>
      </c>
      <c r="E2800" s="804" t="str">
        <f>$E$8</f>
        <v>2023-24+/-</v>
      </c>
    </row>
    <row r="2801" spans="1:5" ht="35.25" x14ac:dyDescent="0.5">
      <c r="A2801" s="808" t="s">
        <v>1238</v>
      </c>
      <c r="B2801" s="806" t="str">
        <f>$B$9</f>
        <v>2022-23</v>
      </c>
      <c r="C2801" s="806" t="str">
        <f>$C$9</f>
        <v>2022-23</v>
      </c>
      <c r="D2801" s="806" t="str">
        <f>$D$9</f>
        <v>2023-24</v>
      </c>
      <c r="E2801" s="807" t="str">
        <f>$E$9</f>
        <v>2022-23</v>
      </c>
    </row>
    <row r="2802" spans="1:5" ht="35.25" thickBot="1" x14ac:dyDescent="0.5">
      <c r="A2802" s="863"/>
      <c r="B2802" s="874"/>
      <c r="C2802" s="847"/>
      <c r="D2802" s="874"/>
      <c r="E2802" s="875"/>
    </row>
    <row r="2803" spans="1:5" ht="34.5" x14ac:dyDescent="0.45">
      <c r="A2803" s="814" t="s">
        <v>650</v>
      </c>
      <c r="B2803" s="848">
        <f t="shared" ref="B2803:D2805" si="163">B2781</f>
        <v>0</v>
      </c>
      <c r="C2803" s="848">
        <f t="shared" si="163"/>
        <v>0</v>
      </c>
      <c r="D2803" s="848">
        <f t="shared" si="163"/>
        <v>0</v>
      </c>
      <c r="E2803" s="877">
        <f t="shared" ref="E2803:E2820" si="164">D2803-C2803</f>
        <v>0</v>
      </c>
    </row>
    <row r="2804" spans="1:5" ht="34.5" x14ac:dyDescent="0.45">
      <c r="A2804" s="819" t="s">
        <v>651</v>
      </c>
      <c r="B2804" s="856">
        <f t="shared" si="163"/>
        <v>0</v>
      </c>
      <c r="C2804" s="856">
        <f t="shared" si="163"/>
        <v>0</v>
      </c>
      <c r="D2804" s="856">
        <f t="shared" si="163"/>
        <v>0</v>
      </c>
      <c r="E2804" s="867">
        <f t="shared" si="164"/>
        <v>0</v>
      </c>
    </row>
    <row r="2805" spans="1:5" ht="34.5" x14ac:dyDescent="0.45">
      <c r="A2805" s="819" t="s">
        <v>652</v>
      </c>
      <c r="B2805" s="856">
        <f t="shared" si="163"/>
        <v>0</v>
      </c>
      <c r="C2805" s="856">
        <f t="shared" si="163"/>
        <v>0</v>
      </c>
      <c r="D2805" s="856">
        <f t="shared" si="163"/>
        <v>0</v>
      </c>
      <c r="E2805" s="867">
        <f t="shared" si="164"/>
        <v>0</v>
      </c>
    </row>
    <row r="2806" spans="1:5" ht="35.25" x14ac:dyDescent="0.5">
      <c r="A2806" s="808" t="s">
        <v>181</v>
      </c>
      <c r="B2806" s="852">
        <f>SUM(B2803:B2805)</f>
        <v>0</v>
      </c>
      <c r="C2806" s="852">
        <f>SUM(C2803:C2805)</f>
        <v>0</v>
      </c>
      <c r="D2806" s="852">
        <f>SUM(D2803:D2805)</f>
        <v>0</v>
      </c>
      <c r="E2806" s="868">
        <f t="shared" si="164"/>
        <v>0</v>
      </c>
    </row>
    <row r="2807" spans="1:5" ht="34.5" x14ac:dyDescent="0.45">
      <c r="A2807" s="819" t="s">
        <v>182</v>
      </c>
      <c r="B2807" s="856">
        <f t="shared" ref="B2807:D2809" si="165">B2785</f>
        <v>0</v>
      </c>
      <c r="C2807" s="856">
        <f t="shared" si="165"/>
        <v>0</v>
      </c>
      <c r="D2807" s="856">
        <f t="shared" si="165"/>
        <v>0</v>
      </c>
      <c r="E2807" s="867">
        <f t="shared" si="164"/>
        <v>0</v>
      </c>
    </row>
    <row r="2808" spans="1:5" ht="34.5" x14ac:dyDescent="0.45">
      <c r="A2808" s="819" t="s">
        <v>183</v>
      </c>
      <c r="B2808" s="856">
        <f t="shared" si="165"/>
        <v>0</v>
      </c>
      <c r="C2808" s="856">
        <f t="shared" si="165"/>
        <v>0</v>
      </c>
      <c r="D2808" s="856">
        <f t="shared" si="165"/>
        <v>0</v>
      </c>
      <c r="E2808" s="867">
        <f t="shared" si="164"/>
        <v>0</v>
      </c>
    </row>
    <row r="2809" spans="1:5" ht="34.5" x14ac:dyDescent="0.45">
      <c r="A2809" s="819" t="s">
        <v>184</v>
      </c>
      <c r="B2809" s="856">
        <f t="shared" si="165"/>
        <v>0</v>
      </c>
      <c r="C2809" s="856">
        <f t="shared" si="165"/>
        <v>0</v>
      </c>
      <c r="D2809" s="856">
        <f t="shared" si="165"/>
        <v>0</v>
      </c>
      <c r="E2809" s="867">
        <f t="shared" si="164"/>
        <v>0</v>
      </c>
    </row>
    <row r="2810" spans="1:5" ht="35.25" x14ac:dyDescent="0.5">
      <c r="A2810" s="808" t="s">
        <v>653</v>
      </c>
      <c r="B2810" s="852">
        <f>SUM(B2807:B2809)</f>
        <v>0</v>
      </c>
      <c r="C2810" s="852">
        <f>SUM(C2807:C2809)</f>
        <v>0</v>
      </c>
      <c r="D2810" s="852">
        <f>SUM(D2807:D2809)</f>
        <v>0</v>
      </c>
      <c r="E2810" s="868">
        <f t="shared" si="164"/>
        <v>0</v>
      </c>
    </row>
    <row r="2811" spans="1:5" ht="34.5" x14ac:dyDescent="0.45">
      <c r="A2811" s="819" t="s">
        <v>186</v>
      </c>
      <c r="B2811" s="856">
        <f t="shared" ref="B2811:D2814" si="166">B2789</f>
        <v>0</v>
      </c>
      <c r="C2811" s="856">
        <f t="shared" si="166"/>
        <v>0</v>
      </c>
      <c r="D2811" s="856">
        <f t="shared" si="166"/>
        <v>0</v>
      </c>
      <c r="E2811" s="867">
        <f t="shared" si="164"/>
        <v>0</v>
      </c>
    </row>
    <row r="2812" spans="1:5" ht="34.5" x14ac:dyDescent="0.45">
      <c r="A2812" s="819" t="s">
        <v>187</v>
      </c>
      <c r="B2812" s="856">
        <f t="shared" si="166"/>
        <v>0</v>
      </c>
      <c r="C2812" s="856">
        <f t="shared" si="166"/>
        <v>0</v>
      </c>
      <c r="D2812" s="856">
        <f t="shared" si="166"/>
        <v>0</v>
      </c>
      <c r="E2812" s="867">
        <f t="shared" si="164"/>
        <v>0</v>
      </c>
    </row>
    <row r="2813" spans="1:5" ht="34.5" x14ac:dyDescent="0.45">
      <c r="A2813" s="819" t="s">
        <v>188</v>
      </c>
      <c r="B2813" s="856">
        <f t="shared" si="166"/>
        <v>0</v>
      </c>
      <c r="C2813" s="856">
        <f t="shared" si="166"/>
        <v>0</v>
      </c>
      <c r="D2813" s="856">
        <f t="shared" si="166"/>
        <v>0</v>
      </c>
      <c r="E2813" s="867">
        <f t="shared" si="164"/>
        <v>0</v>
      </c>
    </row>
    <row r="2814" spans="1:5" ht="34.5" x14ac:dyDescent="0.45">
      <c r="A2814" s="819" t="s">
        <v>189</v>
      </c>
      <c r="B2814" s="856">
        <f t="shared" si="166"/>
        <v>967995.3</v>
      </c>
      <c r="C2814" s="856">
        <f t="shared" si="166"/>
        <v>967998</v>
      </c>
      <c r="D2814" s="856">
        <f t="shared" si="166"/>
        <v>1306342</v>
      </c>
      <c r="E2814" s="867">
        <f t="shared" si="164"/>
        <v>338344</v>
      </c>
    </row>
    <row r="2815" spans="1:5" ht="35.25" x14ac:dyDescent="0.5">
      <c r="A2815" s="808" t="s">
        <v>190</v>
      </c>
      <c r="B2815" s="852">
        <f>SUM(B2811:B2814)</f>
        <v>967995.3</v>
      </c>
      <c r="C2815" s="852">
        <f>SUM(C2811:C2814)</f>
        <v>967998</v>
      </c>
      <c r="D2815" s="852">
        <f>SUM(D2811:D2814)</f>
        <v>1306342</v>
      </c>
      <c r="E2815" s="868">
        <f t="shared" si="164"/>
        <v>338344</v>
      </c>
    </row>
    <row r="2816" spans="1:5" ht="34.5" x14ac:dyDescent="0.45">
      <c r="A2816" s="819" t="s">
        <v>191</v>
      </c>
      <c r="B2816" s="856">
        <f t="shared" ref="B2816:D2818" si="167">B2794</f>
        <v>0</v>
      </c>
      <c r="C2816" s="856">
        <f t="shared" si="167"/>
        <v>0</v>
      </c>
      <c r="D2816" s="856">
        <f t="shared" si="167"/>
        <v>0</v>
      </c>
      <c r="E2816" s="867">
        <f t="shared" si="164"/>
        <v>0</v>
      </c>
    </row>
    <row r="2817" spans="1:5" ht="34.5" x14ac:dyDescent="0.45">
      <c r="A2817" s="819" t="s">
        <v>192</v>
      </c>
      <c r="B2817" s="856">
        <f t="shared" si="167"/>
        <v>0</v>
      </c>
      <c r="C2817" s="856">
        <f t="shared" si="167"/>
        <v>0</v>
      </c>
      <c r="D2817" s="856">
        <f t="shared" si="167"/>
        <v>0</v>
      </c>
      <c r="E2817" s="867">
        <f t="shared" si="164"/>
        <v>0</v>
      </c>
    </row>
    <row r="2818" spans="1:5" ht="34.5" x14ac:dyDescent="0.45">
      <c r="A2818" s="819" t="s">
        <v>193</v>
      </c>
      <c r="B2818" s="856">
        <f t="shared" si="167"/>
        <v>0</v>
      </c>
      <c r="C2818" s="856">
        <f t="shared" si="167"/>
        <v>0</v>
      </c>
      <c r="D2818" s="856">
        <f t="shared" si="167"/>
        <v>0</v>
      </c>
      <c r="E2818" s="867">
        <f t="shared" si="164"/>
        <v>0</v>
      </c>
    </row>
    <row r="2819" spans="1:5" ht="35.25" x14ac:dyDescent="0.5">
      <c r="A2819" s="808" t="s">
        <v>654</v>
      </c>
      <c r="B2819" s="852">
        <f>SUM(B2816:B2818)</f>
        <v>0</v>
      </c>
      <c r="C2819" s="852">
        <f>SUM(C2816:C2818)</f>
        <v>0</v>
      </c>
      <c r="D2819" s="852">
        <f>SUM(D2816:D2818)</f>
        <v>0</v>
      </c>
      <c r="E2819" s="868">
        <f>SUM(E2816:E2818)</f>
        <v>0</v>
      </c>
    </row>
    <row r="2820" spans="1:5" ht="35.25" x14ac:dyDescent="0.5">
      <c r="A2820" s="808" t="s">
        <v>114</v>
      </c>
      <c r="B2820" s="856">
        <f>B2798</f>
        <v>0</v>
      </c>
      <c r="C2820" s="856">
        <f>C2798</f>
        <v>0</v>
      </c>
      <c r="D2820" s="856">
        <f>D2798</f>
        <v>0</v>
      </c>
      <c r="E2820" s="867">
        <f t="shared" si="164"/>
        <v>0</v>
      </c>
    </row>
    <row r="2821" spans="1:5" ht="36" thickBot="1" x14ac:dyDescent="0.55000000000000004">
      <c r="A2821" s="841" t="s">
        <v>271</v>
      </c>
      <c r="B2821" s="853">
        <f>SUM(B2806,B2810,B2815,B2819)</f>
        <v>967995.3</v>
      </c>
      <c r="C2821" s="853">
        <f>SUM(C2806,C2810,C2815,C2819)</f>
        <v>967998</v>
      </c>
      <c r="D2821" s="853">
        <f>SUM(D2806,D2810,D2815,D2819)</f>
        <v>1306342</v>
      </c>
      <c r="E2821" s="869">
        <f>SUM(E2806,E2810,E2815,E2819)</f>
        <v>338344</v>
      </c>
    </row>
    <row r="2822" spans="1:5" ht="35.25" x14ac:dyDescent="0.5">
      <c r="A2822" s="855"/>
      <c r="B2822" s="803" t="str">
        <f>$B$8</f>
        <v>ACTUAL</v>
      </c>
      <c r="C2822" s="803" t="str">
        <f>$C$8</f>
        <v>BUDGETED</v>
      </c>
      <c r="D2822" s="803" t="str">
        <f>$D$8</f>
        <v>BUDGETED</v>
      </c>
      <c r="E2822" s="804" t="str">
        <f>$E$8</f>
        <v>2023-24+/-</v>
      </c>
    </row>
    <row r="2823" spans="1:5" ht="35.25" x14ac:dyDescent="0.5">
      <c r="A2823" s="808" t="s">
        <v>886</v>
      </c>
      <c r="B2823" s="806" t="str">
        <f>$B$9</f>
        <v>2022-23</v>
      </c>
      <c r="C2823" s="806" t="str">
        <f>$C$9</f>
        <v>2022-23</v>
      </c>
      <c r="D2823" s="806" t="str">
        <f>$D$9</f>
        <v>2023-24</v>
      </c>
      <c r="E2823" s="807" t="str">
        <f>$E$9</f>
        <v>2022-23</v>
      </c>
    </row>
    <row r="2824" spans="1:5" ht="35.25" thickBot="1" x14ac:dyDescent="0.5">
      <c r="A2824" s="863"/>
      <c r="B2824" s="838"/>
      <c r="C2824" s="873"/>
      <c r="D2824" s="838"/>
      <c r="E2824" s="865"/>
    </row>
    <row r="2825" spans="1:5" ht="34.5" x14ac:dyDescent="0.45">
      <c r="A2825" s="814" t="s">
        <v>650</v>
      </c>
      <c r="B2825" s="848">
        <f t="shared" ref="B2825:D2827" si="168">B2803+B2754</f>
        <v>11193339.16</v>
      </c>
      <c r="C2825" s="848">
        <f t="shared" si="168"/>
        <v>11526789</v>
      </c>
      <c r="D2825" s="848">
        <f t="shared" si="168"/>
        <v>12605605</v>
      </c>
      <c r="E2825" s="877">
        <f t="shared" ref="E2825:E2842" si="169">D2825-C2825</f>
        <v>1078816</v>
      </c>
    </row>
    <row r="2826" spans="1:5" ht="34.5" x14ac:dyDescent="0.45">
      <c r="A2826" s="819" t="s">
        <v>651</v>
      </c>
      <c r="B2826" s="856">
        <f t="shared" si="168"/>
        <v>0</v>
      </c>
      <c r="C2826" s="856">
        <f t="shared" si="168"/>
        <v>0</v>
      </c>
      <c r="D2826" s="856">
        <f t="shared" si="168"/>
        <v>0</v>
      </c>
      <c r="E2826" s="867">
        <f t="shared" si="169"/>
        <v>0</v>
      </c>
    </row>
    <row r="2827" spans="1:5" ht="34.5" x14ac:dyDescent="0.45">
      <c r="A2827" s="819" t="s">
        <v>652</v>
      </c>
      <c r="B2827" s="856">
        <f t="shared" si="168"/>
        <v>5162834.5999999996</v>
      </c>
      <c r="C2827" s="856">
        <f t="shared" si="168"/>
        <v>5295615</v>
      </c>
      <c r="D2827" s="856">
        <f t="shared" si="168"/>
        <v>5537505</v>
      </c>
      <c r="E2827" s="867">
        <f t="shared" si="169"/>
        <v>241890</v>
      </c>
    </row>
    <row r="2828" spans="1:5" ht="35.25" x14ac:dyDescent="0.5">
      <c r="A2828" s="808" t="s">
        <v>181</v>
      </c>
      <c r="B2828" s="852">
        <f>SUM(B2825:B2827)</f>
        <v>16356173.76</v>
      </c>
      <c r="C2828" s="852">
        <f>SUM(C2825:C2827)</f>
        <v>16822404</v>
      </c>
      <c r="D2828" s="852">
        <f>SUM(D2825:D2827)</f>
        <v>18143110</v>
      </c>
      <c r="E2828" s="868">
        <f t="shared" si="169"/>
        <v>1320706</v>
      </c>
    </row>
    <row r="2829" spans="1:5" ht="34.5" x14ac:dyDescent="0.45">
      <c r="A2829" s="819" t="s">
        <v>182</v>
      </c>
      <c r="B2829" s="856">
        <f t="shared" ref="B2829:D2831" si="170">B2807+B2758</f>
        <v>132534.54</v>
      </c>
      <c r="C2829" s="856">
        <f t="shared" si="170"/>
        <v>150027</v>
      </c>
      <c r="D2829" s="856">
        <f t="shared" si="170"/>
        <v>171770</v>
      </c>
      <c r="E2829" s="867">
        <f t="shared" si="169"/>
        <v>21743</v>
      </c>
    </row>
    <row r="2830" spans="1:5" ht="34.5" x14ac:dyDescent="0.45">
      <c r="A2830" s="819" t="s">
        <v>183</v>
      </c>
      <c r="B2830" s="856">
        <f t="shared" si="170"/>
        <v>2561099.3400000003</v>
      </c>
      <c r="C2830" s="856">
        <f t="shared" si="170"/>
        <v>2621586</v>
      </c>
      <c r="D2830" s="856">
        <f t="shared" si="170"/>
        <v>2768954</v>
      </c>
      <c r="E2830" s="867">
        <f t="shared" si="169"/>
        <v>147368</v>
      </c>
    </row>
    <row r="2831" spans="1:5" ht="34.5" x14ac:dyDescent="0.45">
      <c r="A2831" s="819" t="s">
        <v>184</v>
      </c>
      <c r="B2831" s="856">
        <f t="shared" si="170"/>
        <v>355419.28</v>
      </c>
      <c r="C2831" s="856">
        <f t="shared" si="170"/>
        <v>389480</v>
      </c>
      <c r="D2831" s="856">
        <f t="shared" si="170"/>
        <v>296292</v>
      </c>
      <c r="E2831" s="867">
        <f t="shared" si="169"/>
        <v>-93188</v>
      </c>
    </row>
    <row r="2832" spans="1:5" ht="35.25" x14ac:dyDescent="0.5">
      <c r="A2832" s="808" t="s">
        <v>653</v>
      </c>
      <c r="B2832" s="852">
        <f>SUM(B2829:B2831)</f>
        <v>3049053.16</v>
      </c>
      <c r="C2832" s="852">
        <f>SUM(C2829:C2831)</f>
        <v>3161093</v>
      </c>
      <c r="D2832" s="852">
        <f>SUM(D2829:D2831)</f>
        <v>3237016</v>
      </c>
      <c r="E2832" s="868">
        <f t="shared" si="169"/>
        <v>75923</v>
      </c>
    </row>
    <row r="2833" spans="1:5" ht="34.5" x14ac:dyDescent="0.45">
      <c r="A2833" s="819" t="s">
        <v>186</v>
      </c>
      <c r="B2833" s="856">
        <f t="shared" ref="B2833:D2836" si="171">B2811+B2762</f>
        <v>230227.72999999998</v>
      </c>
      <c r="C2833" s="856">
        <f t="shared" si="171"/>
        <v>235039</v>
      </c>
      <c r="D2833" s="856">
        <f t="shared" si="171"/>
        <v>189737</v>
      </c>
      <c r="E2833" s="867">
        <f t="shared" si="169"/>
        <v>-45302</v>
      </c>
    </row>
    <row r="2834" spans="1:5" ht="34.5" x14ac:dyDescent="0.45">
      <c r="A2834" s="819" t="s">
        <v>187</v>
      </c>
      <c r="B2834" s="856">
        <f t="shared" si="171"/>
        <v>703651.57</v>
      </c>
      <c r="C2834" s="856">
        <f t="shared" si="171"/>
        <v>703997</v>
      </c>
      <c r="D2834" s="856">
        <f t="shared" si="171"/>
        <v>578949</v>
      </c>
      <c r="E2834" s="867">
        <f t="shared" si="169"/>
        <v>-125048</v>
      </c>
    </row>
    <row r="2835" spans="1:5" ht="34.5" x14ac:dyDescent="0.45">
      <c r="A2835" s="819" t="s">
        <v>188</v>
      </c>
      <c r="B2835" s="856">
        <f t="shared" si="171"/>
        <v>0</v>
      </c>
      <c r="C2835" s="856">
        <f t="shared" si="171"/>
        <v>0</v>
      </c>
      <c r="D2835" s="856">
        <f t="shared" si="171"/>
        <v>0</v>
      </c>
      <c r="E2835" s="867">
        <f t="shared" si="169"/>
        <v>0</v>
      </c>
    </row>
    <row r="2836" spans="1:5" ht="34.5" x14ac:dyDescent="0.45">
      <c r="A2836" s="819" t="s">
        <v>189</v>
      </c>
      <c r="B2836" s="856">
        <f t="shared" si="171"/>
        <v>967995.3</v>
      </c>
      <c r="C2836" s="856">
        <f t="shared" si="171"/>
        <v>967998</v>
      </c>
      <c r="D2836" s="856">
        <f t="shared" si="171"/>
        <v>1306342</v>
      </c>
      <c r="E2836" s="867">
        <f t="shared" si="169"/>
        <v>338344</v>
      </c>
    </row>
    <row r="2837" spans="1:5" ht="35.25" x14ac:dyDescent="0.5">
      <c r="A2837" s="808" t="s">
        <v>190</v>
      </c>
      <c r="B2837" s="852">
        <f>SUM(B2833:B2836)</f>
        <v>1901874.6</v>
      </c>
      <c r="C2837" s="852">
        <f>SUM(C2833:C2836)</f>
        <v>1907034</v>
      </c>
      <c r="D2837" s="852">
        <f>SUM(D2833:D2836)</f>
        <v>2075028</v>
      </c>
      <c r="E2837" s="868">
        <f t="shared" si="169"/>
        <v>167994</v>
      </c>
    </row>
    <row r="2838" spans="1:5" ht="34.5" x14ac:dyDescent="0.45">
      <c r="A2838" s="819" t="s">
        <v>191</v>
      </c>
      <c r="B2838" s="856">
        <f t="shared" ref="B2838:D2840" si="172">B2816+B2767</f>
        <v>595466.81000000006</v>
      </c>
      <c r="C2838" s="856">
        <f t="shared" si="172"/>
        <v>623510</v>
      </c>
      <c r="D2838" s="856">
        <f t="shared" si="172"/>
        <v>466339</v>
      </c>
      <c r="E2838" s="867">
        <f t="shared" si="169"/>
        <v>-157171</v>
      </c>
    </row>
    <row r="2839" spans="1:5" ht="34.5" x14ac:dyDescent="0.45">
      <c r="A2839" s="819" t="s">
        <v>192</v>
      </c>
      <c r="B2839" s="856">
        <f t="shared" si="172"/>
        <v>0</v>
      </c>
      <c r="C2839" s="856">
        <f t="shared" si="172"/>
        <v>0</v>
      </c>
      <c r="D2839" s="856">
        <f t="shared" si="172"/>
        <v>0</v>
      </c>
      <c r="E2839" s="867">
        <f t="shared" si="169"/>
        <v>0</v>
      </c>
    </row>
    <row r="2840" spans="1:5" ht="34.5" x14ac:dyDescent="0.45">
      <c r="A2840" s="819" t="s">
        <v>193</v>
      </c>
      <c r="B2840" s="856">
        <f t="shared" si="172"/>
        <v>0</v>
      </c>
      <c r="C2840" s="856">
        <f t="shared" si="172"/>
        <v>0</v>
      </c>
      <c r="D2840" s="856">
        <f t="shared" si="172"/>
        <v>0</v>
      </c>
      <c r="E2840" s="867">
        <f t="shared" si="169"/>
        <v>0</v>
      </c>
    </row>
    <row r="2841" spans="1:5" ht="35.25" x14ac:dyDescent="0.5">
      <c r="A2841" s="808" t="s">
        <v>654</v>
      </c>
      <c r="B2841" s="852">
        <f>SUM(B2838:B2840)</f>
        <v>595466.81000000006</v>
      </c>
      <c r="C2841" s="852">
        <f>SUM(C2838:C2840)</f>
        <v>623510</v>
      </c>
      <c r="D2841" s="852">
        <f>SUM(D2838:D2840)</f>
        <v>466339</v>
      </c>
      <c r="E2841" s="868">
        <f>SUM(E2838:E2840)</f>
        <v>-157171</v>
      </c>
    </row>
    <row r="2842" spans="1:5" ht="35.25" x14ac:dyDescent="0.5">
      <c r="A2842" s="808" t="s">
        <v>114</v>
      </c>
      <c r="B2842" s="856">
        <f>B2820+B2771</f>
        <v>0</v>
      </c>
      <c r="C2842" s="856">
        <f>C2820+C2771</f>
        <v>0</v>
      </c>
      <c r="D2842" s="856">
        <f>D2820+D2771</f>
        <v>0</v>
      </c>
      <c r="E2842" s="867">
        <f t="shared" si="169"/>
        <v>0</v>
      </c>
    </row>
    <row r="2843" spans="1:5" ht="36" thickBot="1" x14ac:dyDescent="0.55000000000000004">
      <c r="A2843" s="841" t="s">
        <v>442</v>
      </c>
      <c r="B2843" s="853">
        <f>SUM(B2828,B2832,B2837,B2841)</f>
        <v>21902568.330000002</v>
      </c>
      <c r="C2843" s="853">
        <f>SUM(C2828,C2832,C2837,C2841)</f>
        <v>22514041</v>
      </c>
      <c r="D2843" s="853">
        <f>SUM(D2828,D2832,D2837,D2841)</f>
        <v>23921493</v>
      </c>
      <c r="E2843" s="869">
        <f>SUM(E2828,E2832,E2837,E2841)</f>
        <v>1407452</v>
      </c>
    </row>
    <row r="2845" spans="1:5" ht="31.5" x14ac:dyDescent="0.5">
      <c r="C2845" s="876"/>
    </row>
  </sheetData>
  <pageMargins left="0.7" right="0.7" top="0.6" bottom="0.65" header="0.3" footer="0.3"/>
  <pageSetup scale="25" firstPageNumber="11" fitToWidth="0" fitToHeight="0" orientation="portrait" useFirstPageNumber="1" r:id="rId1"/>
  <rowBreaks count="38" manualBreakCount="38">
    <brk id="76" max="4" man="1"/>
    <brk id="145" max="4" man="1"/>
    <brk id="260" max="16383" man="1"/>
    <brk id="329" max="16383" man="1"/>
    <brk id="421" max="16383" man="1"/>
    <brk id="490" max="4" man="1"/>
    <brk id="582" max="4" man="1"/>
    <brk id="674" max="4" man="1"/>
    <brk id="743" max="4" man="1"/>
    <brk id="812" max="4" man="1"/>
    <brk id="904" max="4" man="1"/>
    <brk id="973" max="4" man="1"/>
    <brk id="1042" max="4" man="1"/>
    <brk id="1110" max="4" man="1"/>
    <brk id="1183" max="16383" man="1"/>
    <brk id="1252" max="16383" man="1"/>
    <brk id="1343" max="4" man="1"/>
    <brk id="1412" max="4" man="1"/>
    <brk id="1481" max="4" man="1"/>
    <brk id="1526" max="4" man="1"/>
    <brk id="1599" max="4" man="1"/>
    <brk id="1668" max="4" man="1"/>
    <brk id="1737" max="16383" man="1"/>
    <brk id="1828" max="4" man="1"/>
    <brk id="1918" max="4" man="1"/>
    <brk id="1940" max="4" man="1"/>
    <brk id="2013" max="4" man="1"/>
    <brk id="2082" max="4" man="1"/>
    <brk id="2151" max="4" man="1"/>
    <brk id="2220" max="4" man="1"/>
    <brk id="2289" max="4" man="1"/>
    <brk id="2358" max="16383" man="1"/>
    <brk id="2449" max="4" man="1"/>
    <brk id="2471" max="4" man="1"/>
    <brk id="2547" max="16383" man="1"/>
    <brk id="2679" max="4" man="1"/>
    <brk id="2701" max="4" man="1"/>
    <brk id="2772" max="4" man="1"/>
  </rowBreak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68"/>
  <sheetViews>
    <sheetView showOutlineSymbols="0" zoomScale="80" zoomScaleNormal="80" workbookViewId="0">
      <pane xSplit="1" ySplit="6" topLeftCell="B11" activePane="bottomRight" state="frozen"/>
      <selection activeCell="A32" sqref="A32"/>
      <selection pane="topRight" activeCell="A32" sqref="A32"/>
      <selection pane="bottomLeft" activeCell="A32" sqref="A32"/>
      <selection pane="bottomRight" activeCell="A32" sqref="A32"/>
    </sheetView>
  </sheetViews>
  <sheetFormatPr defaultColWidth="12.42578125" defaultRowHeight="15" customHeight="1" x14ac:dyDescent="0.2"/>
  <cols>
    <col min="1" max="1" width="97" style="353" bestFit="1" customWidth="1"/>
    <col min="2" max="8" width="16.42578125" style="353" customWidth="1"/>
    <col min="9" max="16384" width="12.42578125" style="353"/>
  </cols>
  <sheetData>
    <row r="1" spans="1:11" s="350" customFormat="1" ht="20.100000000000001" customHeight="1" x14ac:dyDescent="0.25">
      <c r="A1" s="348" t="s">
        <v>131</v>
      </c>
      <c r="B1" s="349"/>
      <c r="C1" s="348" t="s">
        <v>79</v>
      </c>
      <c r="D1" s="349"/>
      <c r="E1" s="623" t="str">
        <f>'BOR-4'!D2</f>
        <v>SOWELA Technical Community College</v>
      </c>
      <c r="F1" s="624"/>
      <c r="G1" s="623"/>
      <c r="H1" s="624"/>
      <c r="I1" s="349"/>
      <c r="K1" s="349"/>
    </row>
    <row r="2" spans="1:11" s="350" customFormat="1" ht="20.100000000000001" customHeight="1" x14ac:dyDescent="0.25">
      <c r="A2" s="348" t="s">
        <v>476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</row>
    <row r="3" spans="1:11" s="350" customFormat="1" ht="20.100000000000001" customHeight="1" thickBot="1" x14ac:dyDescent="0.3">
      <c r="A3" s="348" t="s">
        <v>477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 ht="15" customHeight="1" x14ac:dyDescent="0.25">
      <c r="A4" s="625"/>
      <c r="B4" s="626" t="s">
        <v>478</v>
      </c>
      <c r="C4" s="626" t="s">
        <v>562</v>
      </c>
      <c r="D4" s="627" t="s">
        <v>135</v>
      </c>
      <c r="E4" s="628" t="s">
        <v>478</v>
      </c>
      <c r="F4" s="629" t="s">
        <v>479</v>
      </c>
      <c r="G4" s="626" t="s">
        <v>562</v>
      </c>
      <c r="H4" s="627" t="s">
        <v>136</v>
      </c>
    </row>
    <row r="5" spans="1:11" ht="15" customHeight="1" x14ac:dyDescent="0.25">
      <c r="A5" s="630" t="s">
        <v>237</v>
      </c>
      <c r="B5" s="631" t="s">
        <v>479</v>
      </c>
      <c r="C5" s="631" t="s">
        <v>480</v>
      </c>
      <c r="D5" s="632" t="s">
        <v>453</v>
      </c>
      <c r="E5" s="633" t="s">
        <v>481</v>
      </c>
      <c r="F5" s="631" t="s">
        <v>482</v>
      </c>
      <c r="G5" s="631" t="s">
        <v>480</v>
      </c>
      <c r="H5" s="632" t="s">
        <v>551</v>
      </c>
    </row>
    <row r="6" spans="1:11" ht="15" customHeight="1" x14ac:dyDescent="0.25">
      <c r="A6" s="634" t="s">
        <v>483</v>
      </c>
      <c r="B6" s="635"/>
      <c r="C6" s="636"/>
      <c r="D6" s="637"/>
      <c r="E6" s="638"/>
      <c r="F6" s="635"/>
      <c r="G6" s="636"/>
      <c r="H6" s="637"/>
    </row>
    <row r="7" spans="1:11" ht="15" customHeight="1" x14ac:dyDescent="0.2">
      <c r="A7" s="639" t="s">
        <v>484</v>
      </c>
      <c r="B7" s="354"/>
      <c r="C7" s="640"/>
      <c r="D7" s="641"/>
      <c r="E7" s="355"/>
      <c r="F7" s="642"/>
      <c r="G7" s="640"/>
      <c r="H7" s="641"/>
    </row>
    <row r="8" spans="1:11" ht="15" customHeight="1" x14ac:dyDescent="0.2">
      <c r="A8" s="643" t="s">
        <v>326</v>
      </c>
      <c r="B8" s="356"/>
      <c r="C8" s="644"/>
      <c r="D8" s="645"/>
      <c r="E8" s="646"/>
      <c r="F8" s="647"/>
      <c r="G8" s="644"/>
      <c r="H8" s="645"/>
    </row>
    <row r="9" spans="1:11" ht="15" customHeight="1" x14ac:dyDescent="0.2">
      <c r="A9" s="648" t="s">
        <v>485</v>
      </c>
      <c r="B9" s="356"/>
      <c r="C9" s="644"/>
      <c r="D9" s="645"/>
      <c r="E9" s="646"/>
      <c r="F9" s="647"/>
      <c r="G9" s="644"/>
      <c r="H9" s="645"/>
    </row>
    <row r="10" spans="1:11" ht="15" customHeight="1" x14ac:dyDescent="0.2">
      <c r="A10" s="648" t="s">
        <v>486</v>
      </c>
      <c r="B10" s="356"/>
      <c r="C10" s="644"/>
      <c r="D10" s="645"/>
      <c r="E10" s="646"/>
      <c r="F10" s="647"/>
      <c r="G10" s="644"/>
      <c r="H10" s="645"/>
    </row>
    <row r="11" spans="1:11" ht="15" customHeight="1" x14ac:dyDescent="0.2">
      <c r="A11" s="648" t="s">
        <v>487</v>
      </c>
      <c r="B11" s="356"/>
      <c r="C11" s="644"/>
      <c r="D11" s="645"/>
      <c r="E11" s="646"/>
      <c r="F11" s="647"/>
      <c r="G11" s="644"/>
      <c r="H11" s="645"/>
    </row>
    <row r="12" spans="1:11" ht="15" customHeight="1" x14ac:dyDescent="0.2">
      <c r="A12" s="648" t="s">
        <v>488</v>
      </c>
      <c r="B12" s="356"/>
      <c r="C12" s="644"/>
      <c r="D12" s="645"/>
      <c r="E12" s="646"/>
      <c r="F12" s="647"/>
      <c r="G12" s="644"/>
      <c r="H12" s="645"/>
    </row>
    <row r="13" spans="1:11" ht="15" customHeight="1" x14ac:dyDescent="0.2">
      <c r="A13" s="648" t="s">
        <v>489</v>
      </c>
      <c r="B13" s="356"/>
      <c r="C13" s="644"/>
      <c r="D13" s="645"/>
      <c r="E13" s="646"/>
      <c r="F13" s="647"/>
      <c r="G13" s="644"/>
      <c r="H13" s="645"/>
    </row>
    <row r="14" spans="1:11" ht="15" customHeight="1" x14ac:dyDescent="0.2">
      <c r="A14" s="648" t="s">
        <v>490</v>
      </c>
      <c r="B14" s="356"/>
      <c r="C14" s="644"/>
      <c r="D14" s="645"/>
      <c r="E14" s="646"/>
      <c r="F14" s="647"/>
      <c r="G14" s="644"/>
      <c r="H14" s="645"/>
    </row>
    <row r="15" spans="1:11" ht="15" customHeight="1" x14ac:dyDescent="0.2">
      <c r="A15" s="648" t="s">
        <v>491</v>
      </c>
      <c r="B15" s="356"/>
      <c r="C15" s="644"/>
      <c r="D15" s="645"/>
      <c r="E15" s="646"/>
      <c r="F15" s="647"/>
      <c r="G15" s="644"/>
      <c r="H15" s="645"/>
    </row>
    <row r="16" spans="1:11" ht="15" customHeight="1" x14ac:dyDescent="0.2">
      <c r="A16" s="648" t="s">
        <v>492</v>
      </c>
      <c r="B16" s="356"/>
      <c r="C16" s="644"/>
      <c r="D16" s="645"/>
      <c r="E16" s="646"/>
      <c r="F16" s="647"/>
      <c r="G16" s="644"/>
      <c r="H16" s="645"/>
    </row>
    <row r="17" spans="1:8" ht="15" customHeight="1" x14ac:dyDescent="0.2">
      <c r="A17" s="648" t="s">
        <v>493</v>
      </c>
      <c r="B17" s="356"/>
      <c r="C17" s="644"/>
      <c r="D17" s="645"/>
      <c r="E17" s="646"/>
      <c r="F17" s="647"/>
      <c r="G17" s="644"/>
      <c r="H17" s="645"/>
    </row>
    <row r="18" spans="1:8" ht="15" customHeight="1" x14ac:dyDescent="0.2">
      <c r="A18" s="648" t="s">
        <v>494</v>
      </c>
      <c r="B18" s="356"/>
      <c r="C18" s="644"/>
      <c r="D18" s="645"/>
      <c r="E18" s="646"/>
      <c r="F18" s="647"/>
      <c r="G18" s="644"/>
      <c r="H18" s="645"/>
    </row>
    <row r="19" spans="1:8" ht="15" customHeight="1" x14ac:dyDescent="0.2">
      <c r="A19" s="648" t="s">
        <v>495</v>
      </c>
      <c r="B19" s="356"/>
      <c r="C19" s="644"/>
      <c r="D19" s="645"/>
      <c r="E19" s="646"/>
      <c r="F19" s="647"/>
      <c r="G19" s="644"/>
      <c r="H19" s="645"/>
    </row>
    <row r="20" spans="1:8" ht="15" customHeight="1" x14ac:dyDescent="0.2">
      <c r="A20" s="648" t="s">
        <v>496</v>
      </c>
      <c r="B20" s="356"/>
      <c r="C20" s="644"/>
      <c r="D20" s="645"/>
      <c r="E20" s="646"/>
      <c r="F20" s="647"/>
      <c r="G20" s="644"/>
      <c r="H20" s="645"/>
    </row>
    <row r="21" spans="1:8" ht="15" customHeight="1" x14ac:dyDescent="0.2">
      <c r="A21" s="648" t="s">
        <v>497</v>
      </c>
      <c r="B21" s="356"/>
      <c r="C21" s="644"/>
      <c r="D21" s="645"/>
      <c r="E21" s="646"/>
      <c r="F21" s="647"/>
      <c r="G21" s="644"/>
      <c r="H21" s="645"/>
    </row>
    <row r="22" spans="1:8" ht="15" customHeight="1" x14ac:dyDescent="0.2">
      <c r="A22" s="648" t="s">
        <v>498</v>
      </c>
      <c r="B22" s="356"/>
      <c r="C22" s="644"/>
      <c r="D22" s="645"/>
      <c r="E22" s="646"/>
      <c r="F22" s="647"/>
      <c r="G22" s="644"/>
      <c r="H22" s="645"/>
    </row>
    <row r="23" spans="1:8" ht="15" customHeight="1" x14ac:dyDescent="0.2">
      <c r="A23" s="648" t="s">
        <v>499</v>
      </c>
      <c r="B23" s="356"/>
      <c r="C23" s="644"/>
      <c r="D23" s="645"/>
      <c r="E23" s="646"/>
      <c r="F23" s="647"/>
      <c r="G23" s="644"/>
      <c r="H23" s="645"/>
    </row>
    <row r="24" spans="1:8" ht="15" customHeight="1" x14ac:dyDescent="0.2">
      <c r="A24" s="648" t="s">
        <v>500</v>
      </c>
      <c r="B24" s="356"/>
      <c r="C24" s="644"/>
      <c r="D24" s="645"/>
      <c r="E24" s="646"/>
      <c r="F24" s="647"/>
      <c r="G24" s="644"/>
      <c r="H24" s="645"/>
    </row>
    <row r="25" spans="1:8" ht="15" customHeight="1" x14ac:dyDescent="0.2">
      <c r="A25" s="648" t="s">
        <v>501</v>
      </c>
      <c r="B25" s="356"/>
      <c r="C25" s="644"/>
      <c r="D25" s="645"/>
      <c r="E25" s="646"/>
      <c r="F25" s="647"/>
      <c r="G25" s="644"/>
      <c r="H25" s="645"/>
    </row>
    <row r="26" spans="1:8" ht="15" customHeight="1" x14ac:dyDescent="0.2">
      <c r="A26" s="648" t="s">
        <v>502</v>
      </c>
      <c r="B26" s="356"/>
      <c r="C26" s="644"/>
      <c r="D26" s="645"/>
      <c r="E26" s="646"/>
      <c r="F26" s="647"/>
      <c r="G26" s="644"/>
      <c r="H26" s="645"/>
    </row>
    <row r="27" spans="1:8" ht="15" customHeight="1" x14ac:dyDescent="0.2">
      <c r="A27" s="648" t="s">
        <v>503</v>
      </c>
      <c r="B27" s="356"/>
      <c r="C27" s="644"/>
      <c r="D27" s="645"/>
      <c r="E27" s="646"/>
      <c r="F27" s="647"/>
      <c r="G27" s="644"/>
      <c r="H27" s="645"/>
    </row>
    <row r="28" spans="1:8" ht="15" customHeight="1" x14ac:dyDescent="0.2">
      <c r="A28" s="648" t="s">
        <v>581</v>
      </c>
      <c r="B28" s="356">
        <v>7</v>
      </c>
      <c r="C28" s="644">
        <v>385.54428571428571</v>
      </c>
      <c r="D28" s="645">
        <v>2698.81</v>
      </c>
      <c r="E28" s="646"/>
      <c r="F28" s="647"/>
      <c r="G28" s="644"/>
      <c r="H28" s="645"/>
    </row>
    <row r="29" spans="1:8" ht="15" customHeight="1" x14ac:dyDescent="0.2">
      <c r="A29" s="648" t="s">
        <v>582</v>
      </c>
      <c r="B29" s="356">
        <v>11</v>
      </c>
      <c r="C29" s="644">
        <v>500</v>
      </c>
      <c r="D29" s="645">
        <v>5500</v>
      </c>
      <c r="E29" s="646">
        <v>23</v>
      </c>
      <c r="F29" s="647"/>
      <c r="G29" s="644">
        <v>500</v>
      </c>
      <c r="H29" s="645">
        <v>11500</v>
      </c>
    </row>
    <row r="30" spans="1:8" ht="15" customHeight="1" x14ac:dyDescent="0.2">
      <c r="A30" s="648" t="s">
        <v>504</v>
      </c>
      <c r="B30" s="356"/>
      <c r="C30" s="644"/>
      <c r="D30" s="645"/>
      <c r="E30" s="646"/>
      <c r="F30" s="647"/>
      <c r="G30" s="644"/>
      <c r="H30" s="645"/>
    </row>
    <row r="31" spans="1:8" ht="15" customHeight="1" thickBot="1" x14ac:dyDescent="0.3">
      <c r="A31" s="649" t="s">
        <v>505</v>
      </c>
      <c r="B31" s="650">
        <f>SUM(B7:B30)</f>
        <v>18</v>
      </c>
      <c r="C31" s="651">
        <f>IFERROR(D31/B31,)</f>
        <v>455.48944444444442</v>
      </c>
      <c r="D31" s="652">
        <f>SUM(D6:D30)</f>
        <v>8198.81</v>
      </c>
      <c r="E31" s="653">
        <f>SUM(E7:E30)</f>
        <v>23</v>
      </c>
      <c r="F31" s="654">
        <f>SUM(F6:F30)</f>
        <v>0</v>
      </c>
      <c r="G31" s="651">
        <f>IFERROR(H31/(F31+E31),)</f>
        <v>500</v>
      </c>
      <c r="H31" s="652">
        <f>SUM(H7:H30)</f>
        <v>11500</v>
      </c>
    </row>
    <row r="32" spans="1:8" ht="15" customHeight="1" thickBot="1" x14ac:dyDescent="0.3">
      <c r="A32" s="655"/>
      <c r="B32" s="656"/>
      <c r="C32" s="657"/>
      <c r="D32" s="657"/>
      <c r="E32" s="658"/>
      <c r="F32" s="658"/>
      <c r="G32" s="657"/>
      <c r="H32" s="659"/>
    </row>
    <row r="33" spans="1:8" ht="15" customHeight="1" x14ac:dyDescent="0.25">
      <c r="A33" s="660" t="s">
        <v>506</v>
      </c>
      <c r="B33" s="661"/>
      <c r="C33" s="661"/>
      <c r="D33" s="662"/>
      <c r="E33" s="663"/>
      <c r="F33" s="664"/>
      <c r="G33" s="665"/>
      <c r="H33" s="666"/>
    </row>
    <row r="34" spans="1:8" ht="15" customHeight="1" x14ac:dyDescent="0.25">
      <c r="A34" s="667" t="s">
        <v>507</v>
      </c>
      <c r="B34" s="668"/>
      <c r="C34" s="668"/>
      <c r="D34" s="669"/>
      <c r="E34" s="670"/>
      <c r="F34" s="671"/>
      <c r="G34" s="672"/>
      <c r="H34" s="673"/>
    </row>
    <row r="35" spans="1:8" ht="15" customHeight="1" x14ac:dyDescent="0.25">
      <c r="A35" s="674" t="s">
        <v>508</v>
      </c>
      <c r="B35" s="356"/>
      <c r="C35" s="644"/>
      <c r="D35" s="645"/>
      <c r="E35" s="646"/>
      <c r="F35" s="647"/>
      <c r="G35" s="644"/>
      <c r="H35" s="645"/>
    </row>
    <row r="36" spans="1:8" ht="15" customHeight="1" x14ac:dyDescent="0.2">
      <c r="A36" s="639" t="s">
        <v>509</v>
      </c>
      <c r="B36" s="354">
        <v>2</v>
      </c>
      <c r="C36" s="640">
        <v>1744.835</v>
      </c>
      <c r="D36" s="641">
        <v>3489.67</v>
      </c>
      <c r="E36" s="355">
        <v>2</v>
      </c>
      <c r="F36" s="642"/>
      <c r="G36" s="640">
        <v>2045</v>
      </c>
      <c r="H36" s="641">
        <v>4090</v>
      </c>
    </row>
    <row r="37" spans="1:8" ht="15" customHeight="1" x14ac:dyDescent="0.2">
      <c r="A37" s="675" t="s">
        <v>510</v>
      </c>
      <c r="B37" s="356"/>
      <c r="C37" s="644"/>
      <c r="D37" s="645"/>
      <c r="E37" s="357"/>
      <c r="F37" s="356"/>
      <c r="G37" s="644"/>
      <c r="H37" s="645"/>
    </row>
    <row r="38" spans="1:8" ht="15" customHeight="1" x14ac:dyDescent="0.2">
      <c r="A38" s="675" t="s">
        <v>511</v>
      </c>
      <c r="B38" s="356"/>
      <c r="C38" s="644"/>
      <c r="D38" s="645"/>
      <c r="E38" s="646"/>
      <c r="F38" s="647"/>
      <c r="G38" s="644"/>
      <c r="H38" s="645"/>
    </row>
    <row r="39" spans="1:8" ht="15" customHeight="1" x14ac:dyDescent="0.2">
      <c r="A39" s="648" t="s">
        <v>512</v>
      </c>
      <c r="B39" s="356"/>
      <c r="C39" s="644"/>
      <c r="D39" s="645"/>
      <c r="E39" s="646"/>
      <c r="F39" s="647"/>
      <c r="G39" s="644"/>
      <c r="H39" s="645"/>
    </row>
    <row r="40" spans="1:8" ht="15" customHeight="1" x14ac:dyDescent="0.2">
      <c r="A40" s="675" t="s">
        <v>513</v>
      </c>
      <c r="B40" s="356"/>
      <c r="C40" s="644"/>
      <c r="D40" s="645"/>
      <c r="E40" s="646"/>
      <c r="F40" s="647"/>
      <c r="G40" s="644"/>
      <c r="H40" s="645"/>
    </row>
    <row r="41" spans="1:8" ht="15" customHeight="1" x14ac:dyDescent="0.2">
      <c r="A41" s="675" t="s">
        <v>514</v>
      </c>
      <c r="B41" s="356"/>
      <c r="C41" s="644"/>
      <c r="D41" s="645"/>
      <c r="E41" s="646"/>
      <c r="F41" s="647"/>
      <c r="G41" s="644"/>
      <c r="H41" s="645"/>
    </row>
    <row r="42" spans="1:8" ht="15" customHeight="1" x14ac:dyDescent="0.2">
      <c r="A42" s="675" t="s">
        <v>515</v>
      </c>
      <c r="B42" s="356">
        <v>23</v>
      </c>
      <c r="C42" s="644">
        <v>2253.5317391304347</v>
      </c>
      <c r="D42" s="645">
        <v>51831.23</v>
      </c>
      <c r="E42" s="646">
        <v>28</v>
      </c>
      <c r="F42" s="647"/>
      <c r="G42" s="644">
        <v>2269.2857142857142</v>
      </c>
      <c r="H42" s="645">
        <v>63540</v>
      </c>
    </row>
    <row r="43" spans="1:8" ht="15" customHeight="1" x14ac:dyDescent="0.2">
      <c r="A43" s="675" t="s">
        <v>516</v>
      </c>
      <c r="B43" s="356"/>
      <c r="C43" s="644"/>
      <c r="D43" s="645"/>
      <c r="E43" s="646"/>
      <c r="F43" s="647"/>
      <c r="G43" s="644"/>
      <c r="H43" s="645"/>
    </row>
    <row r="44" spans="1:8" ht="15" customHeight="1" x14ac:dyDescent="0.2">
      <c r="A44" s="675" t="s">
        <v>517</v>
      </c>
      <c r="B44" s="356"/>
      <c r="C44" s="644"/>
      <c r="D44" s="645"/>
      <c r="E44" s="646"/>
      <c r="F44" s="647"/>
      <c r="G44" s="644"/>
      <c r="H44" s="645"/>
    </row>
    <row r="45" spans="1:8" ht="15" customHeight="1" x14ac:dyDescent="0.2">
      <c r="A45" s="676" t="s">
        <v>583</v>
      </c>
      <c r="B45" s="356">
        <v>34</v>
      </c>
      <c r="C45" s="644">
        <v>3293.6820588235296</v>
      </c>
      <c r="D45" s="645">
        <v>111985.19</v>
      </c>
      <c r="E45" s="646">
        <v>37</v>
      </c>
      <c r="F45" s="647"/>
      <c r="G45" s="644">
        <v>3310.8108108108108</v>
      </c>
      <c r="H45" s="645">
        <v>122500</v>
      </c>
    </row>
    <row r="46" spans="1:8" ht="15" customHeight="1" x14ac:dyDescent="0.25">
      <c r="A46" s="677" t="s">
        <v>518</v>
      </c>
      <c r="B46" s="356"/>
      <c r="C46" s="644"/>
      <c r="D46" s="645"/>
      <c r="E46" s="646"/>
      <c r="F46" s="647"/>
      <c r="G46" s="644"/>
      <c r="H46" s="645"/>
    </row>
    <row r="47" spans="1:8" ht="15" customHeight="1" x14ac:dyDescent="0.2">
      <c r="A47" s="678" t="s">
        <v>519</v>
      </c>
      <c r="B47" s="354">
        <v>10</v>
      </c>
      <c r="C47" s="640">
        <v>1210.932</v>
      </c>
      <c r="D47" s="641">
        <v>12109.32</v>
      </c>
      <c r="E47" s="355">
        <v>11</v>
      </c>
      <c r="F47" s="642"/>
      <c r="G47" s="640">
        <v>1227.7272727272727</v>
      </c>
      <c r="H47" s="641">
        <v>13505</v>
      </c>
    </row>
    <row r="48" spans="1:8" ht="15" customHeight="1" x14ac:dyDescent="0.2">
      <c r="A48" s="675" t="s">
        <v>520</v>
      </c>
      <c r="B48" s="356">
        <v>18</v>
      </c>
      <c r="C48" s="644">
        <v>2464.6916666666666</v>
      </c>
      <c r="D48" s="645">
        <v>44364.45</v>
      </c>
      <c r="E48" s="646">
        <v>18</v>
      </c>
      <c r="F48" s="647"/>
      <c r="G48" s="644">
        <v>2546.1111111111113</v>
      </c>
      <c r="H48" s="645">
        <v>45830</v>
      </c>
    </row>
    <row r="49" spans="1:8" ht="15" customHeight="1" x14ac:dyDescent="0.2">
      <c r="A49" s="675" t="s">
        <v>521</v>
      </c>
      <c r="B49" s="356"/>
      <c r="C49" s="644"/>
      <c r="D49" s="645"/>
      <c r="E49" s="646"/>
      <c r="F49" s="647"/>
      <c r="G49" s="644"/>
      <c r="H49" s="645"/>
    </row>
    <row r="50" spans="1:8" ht="15" customHeight="1" x14ac:dyDescent="0.2">
      <c r="A50" s="676" t="s">
        <v>584</v>
      </c>
      <c r="B50" s="356">
        <v>11</v>
      </c>
      <c r="C50" s="644">
        <v>23.09090909090909</v>
      </c>
      <c r="D50" s="645">
        <v>254</v>
      </c>
      <c r="E50" s="646">
        <v>10</v>
      </c>
      <c r="F50" s="647"/>
      <c r="G50" s="644">
        <v>22.9</v>
      </c>
      <c r="H50" s="645">
        <v>229</v>
      </c>
    </row>
    <row r="51" spans="1:8" ht="15" customHeight="1" x14ac:dyDescent="0.2">
      <c r="A51" s="676" t="s">
        <v>585</v>
      </c>
      <c r="B51" s="356">
        <v>47</v>
      </c>
      <c r="C51" s="644">
        <v>533.70999999999992</v>
      </c>
      <c r="D51" s="645">
        <v>25084.37</v>
      </c>
      <c r="E51" s="646">
        <v>15</v>
      </c>
      <c r="F51" s="647"/>
      <c r="G51" s="644">
        <v>826.66666666666663</v>
      </c>
      <c r="H51" s="645">
        <v>12400</v>
      </c>
    </row>
    <row r="52" spans="1:8" ht="15" customHeight="1" x14ac:dyDescent="0.2">
      <c r="A52" s="676" t="s">
        <v>587</v>
      </c>
      <c r="B52" s="356"/>
      <c r="C52" s="644"/>
      <c r="D52" s="645"/>
      <c r="E52" s="646"/>
      <c r="F52" s="647"/>
      <c r="G52" s="644"/>
      <c r="H52" s="645"/>
    </row>
    <row r="53" spans="1:8" ht="15" customHeight="1" x14ac:dyDescent="0.2">
      <c r="A53" s="676" t="s">
        <v>588</v>
      </c>
      <c r="B53" s="356">
        <v>516</v>
      </c>
      <c r="C53" s="644">
        <v>949.25335271317829</v>
      </c>
      <c r="D53" s="645">
        <v>489814.73</v>
      </c>
      <c r="E53" s="646">
        <v>178</v>
      </c>
      <c r="F53" s="647"/>
      <c r="G53" s="644">
        <v>951.57303370786519</v>
      </c>
      <c r="H53" s="645">
        <v>169380</v>
      </c>
    </row>
    <row r="54" spans="1:8" ht="15" customHeight="1" x14ac:dyDescent="0.2">
      <c r="A54" s="676" t="s">
        <v>589</v>
      </c>
      <c r="B54" s="356">
        <v>22</v>
      </c>
      <c r="C54" s="644">
        <v>1664.4113636363638</v>
      </c>
      <c r="D54" s="645">
        <v>36617.050000000003</v>
      </c>
      <c r="E54" s="646"/>
      <c r="F54" s="647"/>
      <c r="G54" s="644"/>
      <c r="H54" s="645"/>
    </row>
    <row r="55" spans="1:8" ht="15" customHeight="1" x14ac:dyDescent="0.2">
      <c r="A55" s="676" t="s">
        <v>590</v>
      </c>
      <c r="B55" s="356">
        <v>35</v>
      </c>
      <c r="C55" s="644">
        <v>2756.9082857142857</v>
      </c>
      <c r="D55" s="645">
        <v>96491.79</v>
      </c>
      <c r="E55" s="646"/>
      <c r="F55" s="647"/>
      <c r="G55" s="644"/>
      <c r="H55" s="645"/>
    </row>
    <row r="56" spans="1:8" ht="15" customHeight="1" x14ac:dyDescent="0.2">
      <c r="A56" s="676" t="s">
        <v>591</v>
      </c>
      <c r="B56" s="356">
        <v>65</v>
      </c>
      <c r="C56" s="644">
        <v>1664.0030769230768</v>
      </c>
      <c r="D56" s="645">
        <v>108160.2</v>
      </c>
      <c r="E56" s="646">
        <v>50</v>
      </c>
      <c r="F56" s="647"/>
      <c r="G56" s="644">
        <v>1700</v>
      </c>
      <c r="H56" s="645">
        <v>85000</v>
      </c>
    </row>
    <row r="57" spans="1:8" ht="15" customHeight="1" x14ac:dyDescent="0.2">
      <c r="A57" s="676" t="s">
        <v>592</v>
      </c>
      <c r="B57" s="356">
        <v>15</v>
      </c>
      <c r="C57" s="644">
        <v>26.666666666666668</v>
      </c>
      <c r="D57" s="645">
        <v>400</v>
      </c>
      <c r="E57" s="646">
        <v>14</v>
      </c>
      <c r="F57" s="647"/>
      <c r="G57" s="644">
        <v>26.785714285714285</v>
      </c>
      <c r="H57" s="645">
        <v>375</v>
      </c>
    </row>
    <row r="58" spans="1:8" ht="15" customHeight="1" x14ac:dyDescent="0.2">
      <c r="A58" s="676" t="s">
        <v>593</v>
      </c>
      <c r="B58" s="356">
        <v>8</v>
      </c>
      <c r="C58" s="644">
        <v>996.24249999999995</v>
      </c>
      <c r="D58" s="645">
        <v>7969.94</v>
      </c>
      <c r="E58" s="646">
        <v>34</v>
      </c>
      <c r="F58" s="647"/>
      <c r="G58" s="644">
        <v>1141.6470588235295</v>
      </c>
      <c r="H58" s="645">
        <v>38816</v>
      </c>
    </row>
    <row r="59" spans="1:8" ht="15" customHeight="1" x14ac:dyDescent="0.2">
      <c r="A59" s="676" t="s">
        <v>594</v>
      </c>
      <c r="B59" s="356">
        <v>213</v>
      </c>
      <c r="C59" s="644">
        <v>71.91549295774648</v>
      </c>
      <c r="D59" s="645">
        <v>15318</v>
      </c>
      <c r="E59" s="646"/>
      <c r="F59" s="647"/>
      <c r="G59" s="644"/>
      <c r="H59" s="645"/>
    </row>
    <row r="60" spans="1:8" ht="15" customHeight="1" x14ac:dyDescent="0.2">
      <c r="A60" s="676" t="s">
        <v>586</v>
      </c>
      <c r="B60" s="356">
        <v>59</v>
      </c>
      <c r="C60" s="644">
        <v>2158.0672881355931</v>
      </c>
      <c r="D60" s="645">
        <v>127325.97</v>
      </c>
      <c r="E60" s="646">
        <v>10</v>
      </c>
      <c r="F60" s="647"/>
      <c r="G60" s="644">
        <v>2090</v>
      </c>
      <c r="H60" s="645">
        <v>20900</v>
      </c>
    </row>
    <row r="61" spans="1:8" ht="15" customHeight="1" x14ac:dyDescent="0.2">
      <c r="A61" s="676" t="s">
        <v>595</v>
      </c>
      <c r="B61" s="356">
        <v>30</v>
      </c>
      <c r="C61" s="644">
        <v>1759.6</v>
      </c>
      <c r="D61" s="645">
        <v>52788</v>
      </c>
      <c r="E61" s="646">
        <v>25</v>
      </c>
      <c r="F61" s="647"/>
      <c r="G61" s="644">
        <v>1700</v>
      </c>
      <c r="H61" s="645">
        <v>42500</v>
      </c>
    </row>
    <row r="62" spans="1:8" ht="15" customHeight="1" x14ac:dyDescent="0.2">
      <c r="A62" s="676" t="s">
        <v>596</v>
      </c>
      <c r="B62" s="356">
        <v>4</v>
      </c>
      <c r="C62" s="644">
        <v>3784.6475</v>
      </c>
      <c r="D62" s="645">
        <v>15138.59</v>
      </c>
      <c r="E62" s="646">
        <v>4</v>
      </c>
      <c r="F62" s="647"/>
      <c r="G62" s="644">
        <v>4091.25</v>
      </c>
      <c r="H62" s="645">
        <v>16365</v>
      </c>
    </row>
    <row r="63" spans="1:8" ht="15" customHeight="1" x14ac:dyDescent="0.25">
      <c r="A63" s="677" t="s">
        <v>522</v>
      </c>
      <c r="B63" s="356"/>
      <c r="C63" s="644"/>
      <c r="D63" s="645"/>
      <c r="E63" s="646"/>
      <c r="F63" s="647"/>
      <c r="G63" s="644"/>
      <c r="H63" s="645"/>
    </row>
    <row r="64" spans="1:8" ht="15" customHeight="1" x14ac:dyDescent="0.2">
      <c r="A64" s="678" t="s">
        <v>523</v>
      </c>
      <c r="B64" s="354"/>
      <c r="C64" s="640"/>
      <c r="D64" s="641"/>
      <c r="E64" s="355"/>
      <c r="F64" s="642"/>
      <c r="G64" s="640"/>
      <c r="H64" s="641"/>
    </row>
    <row r="65" spans="1:9" ht="15" customHeight="1" x14ac:dyDescent="0.2">
      <c r="A65" s="675" t="s">
        <v>524</v>
      </c>
      <c r="B65" s="356"/>
      <c r="C65" s="644"/>
      <c r="D65" s="645"/>
      <c r="E65" s="646"/>
      <c r="F65" s="647"/>
      <c r="G65" s="644"/>
      <c r="H65" s="645"/>
    </row>
    <row r="66" spans="1:9" ht="15" customHeight="1" x14ac:dyDescent="0.2">
      <c r="A66" s="675" t="s">
        <v>525</v>
      </c>
      <c r="B66" s="356"/>
      <c r="C66" s="644"/>
      <c r="D66" s="645"/>
      <c r="E66" s="646"/>
      <c r="F66" s="647"/>
      <c r="G66" s="644"/>
      <c r="H66" s="645"/>
    </row>
    <row r="67" spans="1:9" ht="15" customHeight="1" x14ac:dyDescent="0.25">
      <c r="A67" s="674" t="s">
        <v>526</v>
      </c>
      <c r="B67" s="356">
        <f>SUM(B36:B66)+B34</f>
        <v>1112</v>
      </c>
      <c r="C67" s="644">
        <f>IFERROR(D67/B67,)</f>
        <v>1078.3655575539569</v>
      </c>
      <c r="D67" s="673">
        <f>SUM(D36:D66)+D34</f>
        <v>1199142.5</v>
      </c>
      <c r="E67" s="646">
        <f>SUM(E36:E66)+E34</f>
        <v>436</v>
      </c>
      <c r="F67" s="647">
        <f>SUM(F36:F66)+F34</f>
        <v>0</v>
      </c>
      <c r="G67" s="644">
        <f>IFERROR(H67/(F67+E67),)</f>
        <v>1457.4082568807339</v>
      </c>
      <c r="H67" s="679">
        <f>SUM(H36:H66)+H34</f>
        <v>635430</v>
      </c>
      <c r="I67" s="353" t="s">
        <v>117</v>
      </c>
    </row>
    <row r="68" spans="1:9" ht="15" customHeight="1" thickBot="1" x14ac:dyDescent="0.3">
      <c r="A68" s="680" t="s">
        <v>527</v>
      </c>
      <c r="B68" s="650">
        <f>B67+B31</f>
        <v>1130</v>
      </c>
      <c r="C68" s="651">
        <f>IFERROR(D68/B68,)</f>
        <v>1068.4436371681415</v>
      </c>
      <c r="D68" s="652">
        <f>D67+D31</f>
        <v>1207341.31</v>
      </c>
      <c r="E68" s="653">
        <f>E67+E31</f>
        <v>459</v>
      </c>
      <c r="F68" s="654">
        <f>F67+F31</f>
        <v>0</v>
      </c>
      <c r="G68" s="651">
        <f>IFERROR(H68/(F68+E68),)</f>
        <v>1409.4335511982572</v>
      </c>
      <c r="H68" s="652">
        <f>H67+H31</f>
        <v>646930</v>
      </c>
      <c r="I68" s="353" t="s">
        <v>237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dimension ref="A1:H37"/>
  <sheetViews>
    <sheetView zoomScale="80" zoomScaleNormal="80" workbookViewId="0">
      <selection activeCell="A32" sqref="A32"/>
    </sheetView>
  </sheetViews>
  <sheetFormatPr defaultColWidth="9.140625" defaultRowHeight="15" x14ac:dyDescent="0.2"/>
  <cols>
    <col min="1" max="1" width="38.7109375" style="365" customWidth="1"/>
    <col min="2" max="2" width="13.5703125" style="365" customWidth="1"/>
    <col min="3" max="3" width="19.5703125" style="365" customWidth="1"/>
    <col min="4" max="4" width="17.28515625" style="365" customWidth="1"/>
    <col min="5" max="5" width="14.140625" style="365" customWidth="1"/>
    <col min="6" max="6" width="15.140625" style="365" customWidth="1"/>
    <col min="7" max="7" width="18.140625" style="365" customWidth="1"/>
    <col min="8" max="8" width="16.28515625" style="365" customWidth="1"/>
    <col min="9" max="16384" width="9.140625" style="365"/>
  </cols>
  <sheetData>
    <row r="1" spans="1:8" s="362" customFormat="1" ht="20.25" customHeight="1" x14ac:dyDescent="0.45">
      <c r="A1" s="358" t="s">
        <v>131</v>
      </c>
      <c r="B1" s="359"/>
      <c r="C1" s="358" t="s">
        <v>79</v>
      </c>
      <c r="D1" s="359"/>
      <c r="E1" s="360" t="str">
        <f>'BOR-5'!E1</f>
        <v>SOWELA Technical Community College</v>
      </c>
      <c r="F1" s="361"/>
      <c r="G1" s="360"/>
      <c r="H1" s="361"/>
    </row>
    <row r="2" spans="1:8" s="362" customFormat="1" ht="21" customHeight="1" x14ac:dyDescent="0.45">
      <c r="A2" s="358" t="s">
        <v>528</v>
      </c>
      <c r="B2" s="359"/>
      <c r="C2" s="359"/>
      <c r="D2" s="359"/>
      <c r="E2" s="359"/>
      <c r="F2" s="359"/>
      <c r="G2" s="359"/>
      <c r="H2" s="359"/>
    </row>
    <row r="3" spans="1:8" s="362" customFormat="1" ht="21" customHeight="1" x14ac:dyDescent="0.45">
      <c r="A3" s="358"/>
      <c r="B3" s="359"/>
      <c r="C3" s="359"/>
      <c r="D3" s="359"/>
      <c r="E3" s="359"/>
      <c r="F3" s="359"/>
      <c r="G3" s="359"/>
      <c r="H3" s="359"/>
    </row>
    <row r="4" spans="1:8" ht="21" customHeight="1" thickBot="1" x14ac:dyDescent="0.3">
      <c r="A4" s="363" t="s">
        <v>529</v>
      </c>
      <c r="B4" s="364"/>
      <c r="C4" s="364"/>
      <c r="D4" s="364"/>
      <c r="E4" s="364"/>
      <c r="F4" s="364"/>
      <c r="G4" s="364"/>
      <c r="H4" s="364"/>
    </row>
    <row r="5" spans="1:8" ht="21" customHeight="1" thickTop="1" x14ac:dyDescent="0.25">
      <c r="A5" s="366"/>
      <c r="B5" s="367" t="s">
        <v>478</v>
      </c>
      <c r="C5" s="367" t="s">
        <v>562</v>
      </c>
      <c r="D5" s="368" t="s">
        <v>135</v>
      </c>
      <c r="E5" s="369" t="s">
        <v>478</v>
      </c>
      <c r="F5" s="370" t="s">
        <v>479</v>
      </c>
      <c r="G5" s="367" t="s">
        <v>562</v>
      </c>
      <c r="H5" s="371" t="s">
        <v>136</v>
      </c>
    </row>
    <row r="6" spans="1:8" ht="15.75" x14ac:dyDescent="0.25">
      <c r="A6" s="372" t="s">
        <v>530</v>
      </c>
      <c r="B6" s="373" t="s">
        <v>479</v>
      </c>
      <c r="C6" s="374" t="s">
        <v>480</v>
      </c>
      <c r="D6" s="375" t="s">
        <v>453</v>
      </c>
      <c r="E6" s="376" t="s">
        <v>481</v>
      </c>
      <c r="F6" s="374" t="s">
        <v>482</v>
      </c>
      <c r="G6" s="374" t="s">
        <v>480</v>
      </c>
      <c r="H6" s="374" t="s">
        <v>551</v>
      </c>
    </row>
    <row r="7" spans="1:8" x14ac:dyDescent="0.2">
      <c r="A7" s="377" t="s">
        <v>597</v>
      </c>
      <c r="B7" s="378">
        <v>8</v>
      </c>
      <c r="C7" s="466">
        <v>996.24249999999995</v>
      </c>
      <c r="D7" s="379">
        <v>7969.94</v>
      </c>
      <c r="E7" s="380">
        <v>34</v>
      </c>
      <c r="F7" s="378"/>
      <c r="G7" s="381">
        <v>1141.6470588235295</v>
      </c>
      <c r="H7" s="381">
        <v>38816</v>
      </c>
    </row>
    <row r="8" spans="1:8" x14ac:dyDescent="0.2">
      <c r="A8" s="377"/>
      <c r="B8" s="378"/>
      <c r="C8" s="377"/>
      <c r="D8" s="379"/>
      <c r="E8" s="380"/>
      <c r="F8" s="378"/>
      <c r="G8" s="381"/>
      <c r="H8" s="381"/>
    </row>
    <row r="9" spans="1:8" x14ac:dyDescent="0.2">
      <c r="A9" s="377"/>
      <c r="B9" s="378"/>
      <c r="C9" s="377"/>
      <c r="D9" s="379"/>
      <c r="E9" s="380"/>
      <c r="F9" s="378"/>
      <c r="G9" s="381"/>
      <c r="H9" s="381"/>
    </row>
    <row r="10" spans="1:8" x14ac:dyDescent="0.2">
      <c r="A10" s="377"/>
      <c r="B10" s="378"/>
      <c r="C10" s="377"/>
      <c r="D10" s="379"/>
      <c r="E10" s="380"/>
      <c r="F10" s="378"/>
      <c r="G10" s="381"/>
      <c r="H10" s="381"/>
    </row>
    <row r="11" spans="1:8" x14ac:dyDescent="0.2">
      <c r="A11" s="377"/>
      <c r="B11" s="378"/>
      <c r="C11" s="377"/>
      <c r="D11" s="379"/>
      <c r="E11" s="380"/>
      <c r="F11" s="378"/>
      <c r="G11" s="381"/>
      <c r="H11" s="381"/>
    </row>
    <row r="12" spans="1:8" x14ac:dyDescent="0.2">
      <c r="A12" s="377"/>
      <c r="B12" s="378"/>
      <c r="C12" s="377"/>
      <c r="D12" s="379"/>
      <c r="E12" s="380"/>
      <c r="F12" s="378"/>
      <c r="G12" s="381"/>
      <c r="H12" s="381"/>
    </row>
    <row r="13" spans="1:8" x14ac:dyDescent="0.2">
      <c r="A13" s="377"/>
      <c r="B13" s="378"/>
      <c r="C13" s="377"/>
      <c r="D13" s="379"/>
      <c r="E13" s="380"/>
      <c r="F13" s="378"/>
      <c r="G13" s="381"/>
      <c r="H13" s="381"/>
    </row>
    <row r="14" spans="1:8" x14ac:dyDescent="0.2">
      <c r="A14" s="377"/>
      <c r="B14" s="378"/>
      <c r="C14" s="377"/>
      <c r="D14" s="379"/>
      <c r="E14" s="380"/>
      <c r="F14" s="378"/>
      <c r="G14" s="381"/>
      <c r="H14" s="381"/>
    </row>
    <row r="15" spans="1:8" x14ac:dyDescent="0.2">
      <c r="A15" s="377"/>
      <c r="B15" s="378"/>
      <c r="C15" s="377"/>
      <c r="D15" s="379"/>
      <c r="E15" s="380"/>
      <c r="F15" s="378"/>
      <c r="G15" s="381"/>
      <c r="H15" s="381"/>
    </row>
    <row r="16" spans="1:8" x14ac:dyDescent="0.2">
      <c r="A16" s="377"/>
      <c r="B16" s="378"/>
      <c r="C16" s="377"/>
      <c r="D16" s="379"/>
      <c r="E16" s="380"/>
      <c r="F16" s="378"/>
      <c r="G16" s="381"/>
      <c r="H16" s="381"/>
    </row>
    <row r="17" spans="1:8" x14ac:dyDescent="0.2">
      <c r="A17" s="377"/>
      <c r="B17" s="378"/>
      <c r="C17" s="377"/>
      <c r="D17" s="379"/>
      <c r="E17" s="380"/>
      <c r="F17" s="378"/>
      <c r="G17" s="381"/>
      <c r="H17" s="381"/>
    </row>
    <row r="18" spans="1:8" x14ac:dyDescent="0.2">
      <c r="A18" s="377"/>
      <c r="B18" s="378"/>
      <c r="C18" s="377"/>
      <c r="D18" s="379"/>
      <c r="E18" s="380"/>
      <c r="F18" s="378"/>
      <c r="G18" s="381"/>
      <c r="H18" s="381"/>
    </row>
    <row r="19" spans="1:8" x14ac:dyDescent="0.2">
      <c r="A19" s="377"/>
      <c r="B19" s="378"/>
      <c r="C19" s="377"/>
      <c r="D19" s="379"/>
      <c r="E19" s="380"/>
      <c r="F19" s="378"/>
      <c r="G19" s="381"/>
      <c r="H19" s="381"/>
    </row>
    <row r="20" spans="1:8" x14ac:dyDescent="0.2">
      <c r="A20" s="377"/>
      <c r="B20" s="378"/>
      <c r="C20" s="377"/>
      <c r="D20" s="379"/>
      <c r="E20" s="380"/>
      <c r="F20" s="378"/>
      <c r="G20" s="381"/>
      <c r="H20" s="381"/>
    </row>
    <row r="21" spans="1:8" x14ac:dyDescent="0.2">
      <c r="A21" s="377"/>
      <c r="B21" s="378"/>
      <c r="C21" s="377"/>
      <c r="D21" s="379"/>
      <c r="E21" s="380"/>
      <c r="F21" s="378"/>
      <c r="G21" s="381"/>
      <c r="H21" s="381"/>
    </row>
    <row r="22" spans="1:8" x14ac:dyDescent="0.2">
      <c r="A22" s="377"/>
      <c r="B22" s="378"/>
      <c r="C22" s="377"/>
      <c r="D22" s="379"/>
      <c r="E22" s="380"/>
      <c r="F22" s="378"/>
      <c r="G22" s="381"/>
      <c r="H22" s="381"/>
    </row>
    <row r="23" spans="1:8" x14ac:dyDescent="0.2">
      <c r="A23" s="377"/>
      <c r="B23" s="378"/>
      <c r="C23" s="377"/>
      <c r="D23" s="379"/>
      <c r="E23" s="380"/>
      <c r="F23" s="378"/>
      <c r="G23" s="381"/>
      <c r="H23" s="381"/>
    </row>
    <row r="24" spans="1:8" x14ac:dyDescent="0.2">
      <c r="A24" s="377"/>
      <c r="B24" s="378"/>
      <c r="C24" s="377"/>
      <c r="D24" s="379"/>
      <c r="E24" s="380"/>
      <c r="F24" s="378"/>
      <c r="G24" s="381"/>
      <c r="H24" s="381"/>
    </row>
    <row r="25" spans="1:8" x14ac:dyDescent="0.2">
      <c r="A25" s="377"/>
      <c r="B25" s="378"/>
      <c r="C25" s="377"/>
      <c r="D25" s="379"/>
      <c r="E25" s="380"/>
      <c r="F25" s="378"/>
      <c r="G25" s="381"/>
      <c r="H25" s="381"/>
    </row>
    <row r="26" spans="1:8" x14ac:dyDescent="0.2">
      <c r="A26" s="377"/>
      <c r="B26" s="378"/>
      <c r="C26" s="377"/>
      <c r="D26" s="379"/>
      <c r="E26" s="380"/>
      <c r="F26" s="378"/>
      <c r="G26" s="381"/>
      <c r="H26" s="381"/>
    </row>
    <row r="27" spans="1:8" x14ac:dyDescent="0.2">
      <c r="A27" s="377"/>
      <c r="B27" s="378"/>
      <c r="C27" s="377"/>
      <c r="D27" s="379"/>
      <c r="E27" s="380"/>
      <c r="F27" s="378"/>
      <c r="G27" s="381"/>
      <c r="H27" s="381"/>
    </row>
    <row r="28" spans="1:8" x14ac:dyDescent="0.2">
      <c r="A28" s="377"/>
      <c r="B28" s="378"/>
      <c r="C28" s="377"/>
      <c r="D28" s="379"/>
      <c r="E28" s="380"/>
      <c r="F28" s="378"/>
      <c r="G28" s="381"/>
      <c r="H28" s="381"/>
    </row>
    <row r="29" spans="1:8" x14ac:dyDescent="0.2">
      <c r="A29" s="377"/>
      <c r="B29" s="378"/>
      <c r="C29" s="377"/>
      <c r="D29" s="379"/>
      <c r="E29" s="380"/>
      <c r="F29" s="378"/>
      <c r="G29" s="381"/>
      <c r="H29" s="381"/>
    </row>
    <row r="30" spans="1:8" x14ac:dyDescent="0.2">
      <c r="A30" s="377"/>
      <c r="B30" s="378"/>
      <c r="C30" s="377"/>
      <c r="D30" s="379"/>
      <c r="E30" s="380"/>
      <c r="F30" s="378"/>
      <c r="G30" s="381"/>
      <c r="H30" s="381"/>
    </row>
    <row r="31" spans="1:8" x14ac:dyDescent="0.2">
      <c r="A31" s="377"/>
      <c r="B31" s="378"/>
      <c r="C31" s="377"/>
      <c r="D31" s="379"/>
      <c r="E31" s="380"/>
      <c r="F31" s="378"/>
      <c r="G31" s="381"/>
      <c r="H31" s="381"/>
    </row>
    <row r="32" spans="1:8" x14ac:dyDescent="0.2">
      <c r="A32" s="377"/>
      <c r="B32" s="378"/>
      <c r="C32" s="377"/>
      <c r="D32" s="379"/>
      <c r="E32" s="380"/>
      <c r="F32" s="378"/>
      <c r="G32" s="381"/>
      <c r="H32" s="381"/>
    </row>
    <row r="33" spans="1:8" x14ac:dyDescent="0.2">
      <c r="A33" s="377"/>
      <c r="B33" s="378"/>
      <c r="C33" s="377"/>
      <c r="D33" s="379"/>
      <c r="E33" s="380"/>
      <c r="F33" s="378"/>
      <c r="G33" s="381"/>
      <c r="H33" s="381"/>
    </row>
    <row r="34" spans="1:8" x14ac:dyDescent="0.2">
      <c r="A34" s="377"/>
      <c r="B34" s="378"/>
      <c r="C34" s="377"/>
      <c r="D34" s="379"/>
      <c r="E34" s="380"/>
      <c r="F34" s="378"/>
      <c r="G34" s="381"/>
      <c r="H34" s="381"/>
    </row>
    <row r="35" spans="1:8" x14ac:dyDescent="0.2">
      <c r="A35" s="377"/>
      <c r="B35" s="378"/>
      <c r="C35" s="377"/>
      <c r="D35" s="379"/>
      <c r="E35" s="380"/>
      <c r="F35" s="378"/>
      <c r="G35" s="381"/>
      <c r="H35" s="381"/>
    </row>
    <row r="36" spans="1:8" x14ac:dyDescent="0.2">
      <c r="A36" s="377"/>
      <c r="B36" s="378"/>
      <c r="C36" s="377"/>
      <c r="D36" s="379"/>
      <c r="E36" s="380"/>
      <c r="F36" s="378"/>
      <c r="G36" s="381"/>
      <c r="H36" s="381"/>
    </row>
    <row r="37" spans="1:8" x14ac:dyDescent="0.2">
      <c r="A37" s="377"/>
      <c r="B37" s="378"/>
      <c r="C37" s="377"/>
      <c r="D37" s="379"/>
      <c r="E37" s="380"/>
      <c r="F37" s="378"/>
      <c r="G37" s="381"/>
      <c r="H37" s="381"/>
    </row>
  </sheetData>
  <pageMargins left="1" right="0.75" top="0.75" bottom="0.75" header="0.3" footer="0.3"/>
  <pageSetup scale="70" fitToWidth="0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7"/>
  <sheetViews>
    <sheetView zoomScaleNormal="100" workbookViewId="0">
      <selection activeCell="A32" sqref="A32"/>
    </sheetView>
  </sheetViews>
  <sheetFormatPr defaultColWidth="12.42578125" defaultRowHeight="15" customHeight="1" x14ac:dyDescent="0.2"/>
  <cols>
    <col min="1" max="1" width="74" style="70" customWidth="1"/>
    <col min="2" max="4" width="36.42578125" style="94" customWidth="1"/>
    <col min="5" max="16384" width="12.42578125" style="70"/>
  </cols>
  <sheetData>
    <row r="1" spans="1:6" s="319" customFormat="1" ht="20.100000000000001" customHeight="1" x14ac:dyDescent="0.25">
      <c r="A1" s="313" t="s">
        <v>131</v>
      </c>
      <c r="B1" s="315"/>
      <c r="C1" s="315"/>
      <c r="D1" s="315"/>
    </row>
    <row r="2" spans="1:6" s="319" customFormat="1" ht="20.100000000000001" customHeight="1" x14ac:dyDescent="0.25">
      <c r="A2" s="313" t="s">
        <v>286</v>
      </c>
      <c r="B2" s="316" t="s">
        <v>79</v>
      </c>
      <c r="C2" s="317" t="str">
        <f>Revenue!B2</f>
        <v>SOWELA Technical Community College</v>
      </c>
      <c r="D2" s="318"/>
    </row>
    <row r="3" spans="1:6" s="319" customFormat="1" ht="20.100000000000001" customHeight="1" thickBot="1" x14ac:dyDescent="0.3">
      <c r="A3" s="313" t="s">
        <v>287</v>
      </c>
      <c r="B3" s="315"/>
      <c r="C3" s="315"/>
      <c r="D3" s="315"/>
      <c r="E3" s="320"/>
      <c r="F3" s="320"/>
    </row>
    <row r="4" spans="1:6" ht="15" customHeight="1" thickTop="1" x14ac:dyDescent="0.25">
      <c r="A4" s="95"/>
      <c r="B4" s="96" t="s">
        <v>288</v>
      </c>
      <c r="C4" s="96" t="s">
        <v>136</v>
      </c>
      <c r="D4" s="389" t="s">
        <v>136</v>
      </c>
    </row>
    <row r="5" spans="1:6" ht="15" customHeight="1" thickBot="1" x14ac:dyDescent="0.3">
      <c r="A5" s="97" t="s">
        <v>289</v>
      </c>
      <c r="B5" s="333" t="s">
        <v>453</v>
      </c>
      <c r="C5" s="388" t="s">
        <v>453</v>
      </c>
      <c r="D5" s="390" t="s">
        <v>551</v>
      </c>
    </row>
    <row r="6" spans="1:6" ht="15" customHeight="1" x14ac:dyDescent="0.2">
      <c r="A6" s="98" t="s">
        <v>290</v>
      </c>
      <c r="B6" s="99">
        <f>'100 Instruction'!F18+Research!F18+'Public Service'!F18+'400 Academic Supp'!F18+'500 Student Services'!F18+'600 Institutional Supp'!F18+'800 Scholarships'!F18+'700 OP&amp;M'!F18+Hospitals!F18+Transfers!F18+Other!F18</f>
        <v>12200</v>
      </c>
      <c r="C6" s="100">
        <f>'100 Instruction'!H18+Research!H18+'Public Service'!H18+'400 Academic Supp'!H18+'500 Student Services'!H18+'600 Institutional Supp'!H18+'800 Scholarships'!H18+'700 OP&amp;M'!H18+Hospitals!H18+Transfers!H18+Other!H18</f>
        <v>12500</v>
      </c>
      <c r="D6" s="101">
        <f>'100 Instruction'!J18+Research!J18+'Public Service'!J18+'400 Academic Supp'!J18+'500 Student Services'!J18+'600 Institutional Supp'!J18+'800 Scholarships'!J18+'700 OP&amp;M'!J18+Hospitals!J18+Transfers!J18+Other!J18</f>
        <v>12500</v>
      </c>
    </row>
    <row r="7" spans="1:6" ht="15" customHeight="1" x14ac:dyDescent="0.2">
      <c r="A7" s="98" t="s">
        <v>291</v>
      </c>
      <c r="B7" s="102">
        <f>'100 Instruction'!F19+Research!F19+'Public Service'!F19+'400 Academic Supp'!F19+'500 Student Services'!F19+'600 Institutional Supp'!F19+'800 Scholarships'!F19+'700 OP&amp;M'!F19+Hospitals!F19+Transfers!F19+Other!F19</f>
        <v>0</v>
      </c>
      <c r="C7" s="103">
        <f>'100 Instruction'!H19+Research!H19+'Public Service'!H19+'400 Academic Supp'!H19+'500 Student Services'!H19+'600 Institutional Supp'!H19+'800 Scholarships'!H19+'700 OP&amp;M'!H19+Hospitals!H19+Transfers!H19+Other!H19</f>
        <v>0</v>
      </c>
      <c r="D7" s="104">
        <f>'100 Instruction'!J19+Research!J19+'Public Service'!J19+'400 Academic Supp'!J19+'500 Student Services'!J19+'600 Institutional Supp'!J19+'800 Scholarships'!J19+'700 OP&amp;M'!J19+Hospitals!J19+Transfers!J19+Other!J19</f>
        <v>0</v>
      </c>
    </row>
    <row r="8" spans="1:6" ht="15" customHeight="1" x14ac:dyDescent="0.2">
      <c r="A8" s="98" t="s">
        <v>292</v>
      </c>
      <c r="B8" s="102">
        <f>'100 Instruction'!F20+Research!F20+'Public Service'!F20+'400 Academic Supp'!F20+'500 Student Services'!F20+'600 Institutional Supp'!F20+'800 Scholarships'!F20+'700 OP&amp;M'!F20+Hospitals!F20+Transfers!F20+Other!F20</f>
        <v>0</v>
      </c>
      <c r="C8" s="103">
        <f>'100 Instruction'!H20+Research!H20+'Public Service'!H20+'400 Academic Supp'!H20+'500 Student Services'!H20+'600 Institutional Supp'!H20+'800 Scholarships'!H20+'700 OP&amp;M'!H20+Hospitals!H20+Transfers!H20+Other!H20</f>
        <v>0</v>
      </c>
      <c r="D8" s="104">
        <f>'100 Instruction'!J20+Research!J20+'Public Service'!J20+'400 Academic Supp'!J20+'500 Student Services'!J20+'600 Institutional Supp'!J20+'800 Scholarships'!J20+'700 OP&amp;M'!J20+Hospitals!J20+Transfers!J20+Other!J20</f>
        <v>0</v>
      </c>
    </row>
    <row r="9" spans="1:6" ht="15" customHeight="1" x14ac:dyDescent="0.2">
      <c r="A9" s="98" t="s">
        <v>91</v>
      </c>
      <c r="B9" s="102">
        <f>'100 Instruction'!F21+Research!F21+'Public Service'!F21+'400 Academic Supp'!F21+'500 Student Services'!F21+'600 Institutional Supp'!F21+'800 Scholarships'!F21+'700 OP&amp;M'!F21+Hospitals!F21+Transfers!F21+Other!F21</f>
        <v>15399.32</v>
      </c>
      <c r="C9" s="103">
        <f>'100 Instruction'!H21+Research!H21+'Public Service'!H21+'400 Academic Supp'!H21+'500 Student Services'!H21+'600 Institutional Supp'!H21+'800 Scholarships'!H21+'700 OP&amp;M'!H21+Hospitals!H21+Transfers!H21+Other!H21</f>
        <v>16500</v>
      </c>
      <c r="D9" s="104">
        <f>'100 Instruction'!J21+Research!J21+'Public Service'!J21+'400 Academic Supp'!J21+'500 Student Services'!J21+'600 Institutional Supp'!J21+'800 Scholarships'!J21+'700 OP&amp;M'!J21+Hospitals!J21+Transfers!J21+Other!J21</f>
        <v>16500</v>
      </c>
    </row>
    <row r="10" spans="1:6" ht="15" customHeight="1" x14ac:dyDescent="0.2">
      <c r="A10" s="98" t="s">
        <v>293</v>
      </c>
      <c r="B10" s="102">
        <f>'100 Instruction'!F22+Research!F22+'Public Service'!F22+'400 Academic Supp'!F22+'500 Student Services'!F22+'600 Institutional Supp'!F22+'800 Scholarships'!F22+'700 OP&amp;M'!F22+Hospitals!F22+Transfers!F22+Other!F22</f>
        <v>0</v>
      </c>
      <c r="C10" s="103">
        <f>'100 Instruction'!H22+Research!H22+'Public Service'!H22+'400 Academic Supp'!H22+'500 Student Services'!H22+'600 Institutional Supp'!H22+'800 Scholarships'!H22+'700 OP&amp;M'!H22+Hospitals!H22+Transfers!H22+Other!H22</f>
        <v>0</v>
      </c>
      <c r="D10" s="104">
        <f>'100 Instruction'!J22+Research!J22+'Public Service'!J22+'400 Academic Supp'!J22+'500 Student Services'!J22+'600 Institutional Supp'!J22+'800 Scholarships'!J22+'700 OP&amp;M'!J22+Hospitals!J22+Transfers!J22+Other!J22</f>
        <v>0</v>
      </c>
    </row>
    <row r="11" spans="1:6" ht="15" customHeight="1" x14ac:dyDescent="0.2">
      <c r="A11" s="98" t="s">
        <v>93</v>
      </c>
      <c r="B11" s="102">
        <f>'100 Instruction'!F23+Research!F23+'Public Service'!F23+'400 Academic Supp'!F23+'500 Student Services'!F23+'600 Institutional Supp'!F23+'800 Scholarships'!F23+'700 OP&amp;M'!F23+Hospitals!F23+Transfers!F23+Other!F23</f>
        <v>0</v>
      </c>
      <c r="C11" s="103">
        <f>'100 Instruction'!H23+Research!H23+'Public Service'!H23+'400 Academic Supp'!H23+'500 Student Services'!H23+'600 Institutional Supp'!H23+'800 Scholarships'!H23+'700 OP&amp;M'!H23+Hospitals!H23+Transfers!H23+Other!H23</f>
        <v>0</v>
      </c>
      <c r="D11" s="104">
        <f>'100 Instruction'!J23+Research!J23+'Public Service'!J23+'400 Academic Supp'!J23+'500 Student Services'!J23+'600 Institutional Supp'!J23+'800 Scholarships'!J23+'700 OP&amp;M'!J23+Hospitals!J23+Transfers!J23+Other!J23</f>
        <v>0</v>
      </c>
    </row>
    <row r="12" spans="1:6" ht="15" customHeight="1" x14ac:dyDescent="0.2">
      <c r="A12" s="98" t="s">
        <v>128</v>
      </c>
      <c r="B12" s="102">
        <f>'100 Instruction'!F24+Research!F24+'Public Service'!F24+'400 Academic Supp'!F24+'500 Student Services'!F24+'600 Institutional Supp'!F24+'800 Scholarships'!F24+'700 OP&amp;M'!F24+Hospitals!F24+Transfers!F24+Other!F24</f>
        <v>0</v>
      </c>
      <c r="C12" s="103">
        <f>'100 Instruction'!H24+Research!H24+'Public Service'!H24+'400 Academic Supp'!H24+'500 Student Services'!H24+'600 Institutional Supp'!H24+'800 Scholarships'!H24+'700 OP&amp;M'!H24+Hospitals!H24+Transfers!H24+Other!H24</f>
        <v>0</v>
      </c>
      <c r="D12" s="104">
        <f>'100 Instruction'!J24+Research!J24+'Public Service'!J24+'400 Academic Supp'!J24+'500 Student Services'!J24+'600 Institutional Supp'!J24+'800 Scholarships'!J24+'700 OP&amp;M'!J24+Hospitals!J24+Transfers!J24+Other!J24</f>
        <v>0</v>
      </c>
    </row>
    <row r="13" spans="1:6" ht="15" customHeight="1" x14ac:dyDescent="0.2">
      <c r="A13" s="98" t="s">
        <v>129</v>
      </c>
      <c r="B13" s="102">
        <f>'100 Instruction'!F25+Research!F25+'Public Service'!F25+'400 Academic Supp'!F25+'500 Student Services'!F25+'600 Institutional Supp'!F25+'800 Scholarships'!F25+'700 OP&amp;M'!F25+Hospitals!F25+Transfers!F25+Other!F25</f>
        <v>0</v>
      </c>
      <c r="C13" s="103">
        <f>'100 Instruction'!H25+Research!H25+'Public Service'!H25+'400 Academic Supp'!H25+'500 Student Services'!H25+'600 Institutional Supp'!H25+'800 Scholarships'!H25+'700 OP&amp;M'!H25+Hospitals!H25+Transfers!H25+Other!H25</f>
        <v>0</v>
      </c>
      <c r="D13" s="104">
        <f>'100 Instruction'!J25+Research!J25+'Public Service'!J25+'400 Academic Supp'!J25+'500 Student Services'!J25+'600 Institutional Supp'!J25+'800 Scholarships'!J25+'700 OP&amp;M'!J25+Hospitals!J25+Transfers!J25+Other!J25</f>
        <v>0</v>
      </c>
    </row>
    <row r="14" spans="1:6" ht="15" customHeight="1" x14ac:dyDescent="0.2">
      <c r="A14" s="98" t="s">
        <v>294</v>
      </c>
      <c r="B14" s="102">
        <f>'100 Instruction'!F26+Research!F26+'Public Service'!F26+'400 Academic Supp'!F26+'500 Student Services'!F26+'600 Institutional Supp'!F26+'800 Scholarships'!F26+'700 OP&amp;M'!F26+Hospitals!F26+Transfers!F26+Other!F26</f>
        <v>202628</v>
      </c>
      <c r="C14" s="103">
        <f>'100 Instruction'!H26+Research!H26+'Public Service'!H26+'400 Academic Supp'!H26+'500 Student Services'!H26+'600 Institutional Supp'!H26+'800 Scholarships'!H26+'700 OP&amp;M'!H26+Hospitals!H26+Transfers!H26+Other!H26</f>
        <v>206039</v>
      </c>
      <c r="D14" s="105">
        <f>'100 Instruction'!J26+Research!J26+'Public Service'!J26+'400 Academic Supp'!J26+'500 Student Services'!J26+'600 Institutional Supp'!J26+'800 Scholarships'!J26+'700 OP&amp;M'!J26+Hospitals!J26+Transfers!J26+Other!J26</f>
        <v>160737</v>
      </c>
    </row>
    <row r="15" spans="1:6" s="109" customFormat="1" ht="15" customHeight="1" thickBot="1" x14ac:dyDescent="0.3">
      <c r="A15" s="106" t="s">
        <v>295</v>
      </c>
      <c r="B15" s="107">
        <f>SUM(B6:B14)</f>
        <v>230227.32</v>
      </c>
      <c r="C15" s="107">
        <f>SUM(C6:C14)</f>
        <v>235039</v>
      </c>
      <c r="D15" s="108">
        <f>SUM(D6:D14)</f>
        <v>189737</v>
      </c>
    </row>
    <row r="16" spans="1:6" ht="15" customHeight="1" thickTop="1" x14ac:dyDescent="0.2"/>
    <row r="17" spans="1:1" ht="15" customHeight="1" x14ac:dyDescent="0.2">
      <c r="A17" s="448"/>
    </row>
  </sheetData>
  <printOptions horizontalCentered="1"/>
  <pageMargins left="0.45" right="0.45" top="0.75" bottom="0.75" header="0.3" footer="0.3"/>
  <pageSetup scale="50" firstPageNumber="53" fitToHeight="0" orientation="portrait" useFirstPageNumber="1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5540B-07F3-42A3-B8FD-494F2578A482}">
  <dimension ref="A1:D97"/>
  <sheetViews>
    <sheetView showOutlineSymbols="0" topLeftCell="A53" zoomScale="80" zoomScaleNormal="80" zoomScalePageLayoutView="60" workbookViewId="0">
      <selection activeCell="A32" sqref="A32"/>
    </sheetView>
  </sheetViews>
  <sheetFormatPr defaultColWidth="12.42578125" defaultRowHeight="15" customHeight="1" x14ac:dyDescent="0.2"/>
  <cols>
    <col min="1" max="1" width="121" style="684" customWidth="1"/>
    <col min="2" max="2" width="63.140625" style="684" customWidth="1"/>
    <col min="3" max="16384" width="12.42578125" style="684"/>
  </cols>
  <sheetData>
    <row r="1" spans="1:4" ht="20.100000000000001" customHeight="1" x14ac:dyDescent="0.25">
      <c r="A1" s="681" t="s">
        <v>131</v>
      </c>
      <c r="B1" s="682"/>
      <c r="C1" s="683"/>
      <c r="D1" s="683"/>
    </row>
    <row r="2" spans="1:4" ht="20.100000000000001" customHeight="1" x14ac:dyDescent="0.25">
      <c r="A2" s="681" t="s">
        <v>911</v>
      </c>
      <c r="B2" s="685"/>
      <c r="C2" s="683"/>
      <c r="D2" s="683"/>
    </row>
    <row r="3" spans="1:4" ht="20.100000000000001" customHeight="1" thickBot="1" x14ac:dyDescent="0.3">
      <c r="A3" s="681" t="s">
        <v>887</v>
      </c>
      <c r="B3" s="682"/>
      <c r="C3" s="682"/>
      <c r="D3" s="682"/>
    </row>
    <row r="4" spans="1:4" s="688" customFormat="1" ht="15" customHeight="1" x14ac:dyDescent="0.2">
      <c r="A4" s="686"/>
      <c r="B4" s="687" t="s">
        <v>117</v>
      </c>
    </row>
    <row r="5" spans="1:4" s="688" customFormat="1" ht="15" customHeight="1" x14ac:dyDescent="0.25">
      <c r="A5" s="689" t="s">
        <v>888</v>
      </c>
      <c r="B5" s="690" t="s">
        <v>889</v>
      </c>
    </row>
    <row r="6" spans="1:4" s="688" customFormat="1" ht="15" customHeight="1" x14ac:dyDescent="0.25">
      <c r="A6" s="691" t="s">
        <v>890</v>
      </c>
      <c r="B6" s="692" t="s">
        <v>117</v>
      </c>
    </row>
    <row r="7" spans="1:4" s="688" customFormat="1" ht="15" customHeight="1" x14ac:dyDescent="0.2">
      <c r="A7" s="693" t="s">
        <v>891</v>
      </c>
      <c r="B7" s="694"/>
    </row>
    <row r="8" spans="1:4" s="688" customFormat="1" ht="15" customHeight="1" x14ac:dyDescent="0.2">
      <c r="A8" s="695" t="s">
        <v>892</v>
      </c>
      <c r="B8" s="694"/>
    </row>
    <row r="9" spans="1:4" s="688" customFormat="1" ht="15" customHeight="1" x14ac:dyDescent="0.25">
      <c r="A9" s="696" t="s">
        <v>893</v>
      </c>
      <c r="B9" s="697">
        <f>B8+B7</f>
        <v>0</v>
      </c>
    </row>
    <row r="10" spans="1:4" s="688" customFormat="1" ht="15" customHeight="1" x14ac:dyDescent="0.2">
      <c r="A10" s="695" t="s">
        <v>894</v>
      </c>
      <c r="B10" s="697"/>
    </row>
    <row r="11" spans="1:4" s="688" customFormat="1" ht="15" customHeight="1" x14ac:dyDescent="0.2">
      <c r="A11" s="695" t="s">
        <v>895</v>
      </c>
      <c r="B11" s="697"/>
    </row>
    <row r="12" spans="1:4" s="688" customFormat="1" ht="15" customHeight="1" x14ac:dyDescent="0.2">
      <c r="A12" s="695" t="s">
        <v>896</v>
      </c>
      <c r="B12" s="697"/>
    </row>
    <row r="13" spans="1:4" s="688" customFormat="1" ht="15" customHeight="1" x14ac:dyDescent="0.25">
      <c r="A13" s="696" t="s">
        <v>897</v>
      </c>
      <c r="B13" s="697">
        <f>B9-B10+B11-B12</f>
        <v>0</v>
      </c>
    </row>
    <row r="14" spans="1:4" s="688" customFormat="1" ht="15" customHeight="1" x14ac:dyDescent="0.2">
      <c r="A14" s="695" t="s">
        <v>237</v>
      </c>
      <c r="B14" s="694" t="s">
        <v>117</v>
      </c>
    </row>
    <row r="15" spans="1:4" s="688" customFormat="1" ht="15" customHeight="1" x14ac:dyDescent="0.25">
      <c r="A15" s="693" t="s">
        <v>898</v>
      </c>
      <c r="B15" s="698" t="s">
        <v>899</v>
      </c>
    </row>
    <row r="16" spans="1:4" s="688" customFormat="1" ht="15" customHeight="1" x14ac:dyDescent="0.2">
      <c r="A16" s="693" t="s">
        <v>900</v>
      </c>
      <c r="B16" s="699"/>
    </row>
    <row r="17" spans="1:2" s="688" customFormat="1" ht="15" customHeight="1" x14ac:dyDescent="0.2">
      <c r="A17" s="695" t="s">
        <v>901</v>
      </c>
      <c r="B17" s="694"/>
    </row>
    <row r="18" spans="1:2" s="688" customFormat="1" ht="15" customHeight="1" x14ac:dyDescent="0.2">
      <c r="A18" s="695" t="s">
        <v>902</v>
      </c>
      <c r="B18" s="694"/>
    </row>
    <row r="19" spans="1:2" s="688" customFormat="1" ht="15" customHeight="1" x14ac:dyDescent="0.2">
      <c r="A19" s="695" t="s">
        <v>903</v>
      </c>
      <c r="B19" s="694"/>
    </row>
    <row r="20" spans="1:2" s="688" customFormat="1" ht="15" customHeight="1" x14ac:dyDescent="0.2">
      <c r="A20" s="695" t="s">
        <v>904</v>
      </c>
      <c r="B20" s="694"/>
    </row>
    <row r="21" spans="1:2" s="688" customFormat="1" ht="15" customHeight="1" x14ac:dyDescent="0.2">
      <c r="A21" s="695" t="s">
        <v>905</v>
      </c>
      <c r="B21" s="694" t="s">
        <v>117</v>
      </c>
    </row>
    <row r="22" spans="1:2" s="688" customFormat="1" ht="15" customHeight="1" x14ac:dyDescent="0.2">
      <c r="A22" s="700"/>
      <c r="B22" s="701"/>
    </row>
    <row r="23" spans="1:2" s="688" customFormat="1" ht="15" customHeight="1" x14ac:dyDescent="0.2">
      <c r="A23" s="693"/>
      <c r="B23" s="699"/>
    </row>
    <row r="24" spans="1:2" s="688" customFormat="1" ht="15" customHeight="1" x14ac:dyDescent="0.25">
      <c r="A24" s="689" t="s">
        <v>906</v>
      </c>
      <c r="B24" s="690" t="s">
        <v>889</v>
      </c>
    </row>
    <row r="25" spans="1:2" s="688" customFormat="1" ht="15" customHeight="1" x14ac:dyDescent="0.25">
      <c r="A25" s="702"/>
      <c r="B25" s="703"/>
    </row>
    <row r="26" spans="1:2" s="688" customFormat="1" ht="15" customHeight="1" x14ac:dyDescent="0.2">
      <c r="A26" s="693" t="str">
        <f>A7</f>
        <v xml:space="preserve">    Fund Balance 6/30/22</v>
      </c>
      <c r="B26" s="694">
        <v>382603</v>
      </c>
    </row>
    <row r="27" spans="1:2" s="688" customFormat="1" ht="15" customHeight="1" x14ac:dyDescent="0.2">
      <c r="A27" s="695" t="str">
        <f t="shared" ref="A27:A32" si="0">A8</f>
        <v xml:space="preserve">    Revenues in FY 2022-23</v>
      </c>
      <c r="B27" s="694">
        <v>239991</v>
      </c>
    </row>
    <row r="28" spans="1:2" s="688" customFormat="1" ht="15" customHeight="1" x14ac:dyDescent="0.25">
      <c r="A28" s="696" t="str">
        <f t="shared" si="0"/>
        <v xml:space="preserve">    Total Revenues Available for FY 2022-23</v>
      </c>
      <c r="B28" s="697">
        <f>B27+B26</f>
        <v>622594</v>
      </c>
    </row>
    <row r="29" spans="1:2" s="688" customFormat="1" ht="15" customHeight="1" x14ac:dyDescent="0.2">
      <c r="A29" s="695" t="str">
        <f t="shared" si="0"/>
        <v xml:space="preserve">    Less Funds Expended in FY 2022-23</v>
      </c>
      <c r="B29" s="697">
        <v>347346.05999999994</v>
      </c>
    </row>
    <row r="30" spans="1:2" s="688" customFormat="1" ht="15" customHeight="1" x14ac:dyDescent="0.2">
      <c r="A30" s="695" t="str">
        <f t="shared" si="0"/>
        <v xml:space="preserve">    Projected Revenue Available for FY 2023-24</v>
      </c>
      <c r="B30" s="697">
        <v>250000</v>
      </c>
    </row>
    <row r="31" spans="1:2" s="688" customFormat="1" ht="15" customHeight="1" x14ac:dyDescent="0.2">
      <c r="A31" s="695" t="str">
        <f t="shared" si="0"/>
        <v xml:space="preserve">    Less Previous Commitments</v>
      </c>
      <c r="B31" s="697"/>
    </row>
    <row r="32" spans="1:2" s="688" customFormat="1" ht="15" customHeight="1" x14ac:dyDescent="0.25">
      <c r="A32" s="696" t="str">
        <f t="shared" si="0"/>
        <v xml:space="preserve">    Estimated Amount Available for FY 2023-24 Projects &amp; Operations</v>
      </c>
      <c r="B32" s="697">
        <f>B28-B29+B30-B31</f>
        <v>525247.94000000006</v>
      </c>
    </row>
    <row r="33" spans="1:2" s="688" customFormat="1" ht="15" customHeight="1" x14ac:dyDescent="0.2">
      <c r="A33" s="695" t="s">
        <v>237</v>
      </c>
      <c r="B33" s="697"/>
    </row>
    <row r="34" spans="1:2" s="688" customFormat="1" ht="15" customHeight="1" x14ac:dyDescent="0.25">
      <c r="A34" s="693" t="s">
        <v>898</v>
      </c>
      <c r="B34" s="704" t="s">
        <v>899</v>
      </c>
    </row>
    <row r="35" spans="1:2" s="688" customFormat="1" ht="15" customHeight="1" x14ac:dyDescent="0.2">
      <c r="A35" s="705" t="s">
        <v>1196</v>
      </c>
      <c r="B35" s="706">
        <v>200000</v>
      </c>
    </row>
    <row r="36" spans="1:2" s="688" customFormat="1" ht="15" customHeight="1" x14ac:dyDescent="0.2">
      <c r="A36" s="707" t="s">
        <v>1197</v>
      </c>
      <c r="B36" s="708">
        <v>15000</v>
      </c>
    </row>
    <row r="37" spans="1:2" s="688" customFormat="1" ht="15" customHeight="1" x14ac:dyDescent="0.2">
      <c r="A37" s="709" t="s">
        <v>1198</v>
      </c>
      <c r="B37" s="710">
        <v>19000</v>
      </c>
    </row>
    <row r="38" spans="1:2" s="688" customFormat="1" ht="15" customHeight="1" x14ac:dyDescent="0.2">
      <c r="A38" s="709" t="s">
        <v>1199</v>
      </c>
      <c r="B38" s="710">
        <v>6000</v>
      </c>
    </row>
    <row r="39" spans="1:2" s="688" customFormat="1" ht="15" customHeight="1" x14ac:dyDescent="0.2">
      <c r="A39" s="709" t="s">
        <v>1200</v>
      </c>
      <c r="B39" s="710">
        <v>10000</v>
      </c>
    </row>
    <row r="40" spans="1:2" s="688" customFormat="1" ht="15" customHeight="1" x14ac:dyDescent="0.2">
      <c r="A40" s="711" t="s">
        <v>905</v>
      </c>
      <c r="B40" s="712" t="s">
        <v>117</v>
      </c>
    </row>
    <row r="41" spans="1:2" s="688" customFormat="1" ht="15" customHeight="1" x14ac:dyDescent="0.2">
      <c r="A41" s="693"/>
      <c r="B41" s="699"/>
    </row>
    <row r="42" spans="1:2" s="688" customFormat="1" ht="15" customHeight="1" x14ac:dyDescent="0.25">
      <c r="A42" s="689" t="s">
        <v>907</v>
      </c>
      <c r="B42" s="690" t="s">
        <v>889</v>
      </c>
    </row>
    <row r="43" spans="1:2" s="688" customFormat="1" ht="15" customHeight="1" x14ac:dyDescent="0.2">
      <c r="A43" s="713"/>
      <c r="B43" s="699"/>
    </row>
    <row r="44" spans="1:2" s="688" customFormat="1" ht="15" customHeight="1" x14ac:dyDescent="0.2">
      <c r="A44" s="693" t="str">
        <f t="shared" ref="A44:A50" si="1">A26</f>
        <v xml:space="preserve">    Fund Balance 6/30/22</v>
      </c>
      <c r="B44" s="694">
        <v>370468</v>
      </c>
    </row>
    <row r="45" spans="1:2" s="688" customFormat="1" ht="15" customHeight="1" x14ac:dyDescent="0.2">
      <c r="A45" s="695" t="str">
        <f t="shared" si="1"/>
        <v xml:space="preserve">    Revenues in FY 2022-23</v>
      </c>
      <c r="B45" s="694">
        <v>320844.96000000002</v>
      </c>
    </row>
    <row r="46" spans="1:2" s="688" customFormat="1" ht="15" customHeight="1" x14ac:dyDescent="0.25">
      <c r="A46" s="696" t="str">
        <f t="shared" si="1"/>
        <v xml:space="preserve">    Total Revenues Available for FY 2022-23</v>
      </c>
      <c r="B46" s="697">
        <f>B45+B44</f>
        <v>691312.96</v>
      </c>
    </row>
    <row r="47" spans="1:2" s="688" customFormat="1" ht="15" customHeight="1" x14ac:dyDescent="0.2">
      <c r="A47" s="695" t="str">
        <f t="shared" si="1"/>
        <v xml:space="preserve">    Less Funds Expended in FY 2022-23</v>
      </c>
      <c r="B47" s="697">
        <v>375937</v>
      </c>
    </row>
    <row r="48" spans="1:2" s="688" customFormat="1" ht="15" customHeight="1" x14ac:dyDescent="0.2">
      <c r="A48" s="695" t="str">
        <f t="shared" si="1"/>
        <v xml:space="preserve">    Projected Revenue Available for FY 2023-24</v>
      </c>
      <c r="B48" s="697">
        <v>340000</v>
      </c>
    </row>
    <row r="49" spans="1:2" s="688" customFormat="1" ht="15" customHeight="1" x14ac:dyDescent="0.2">
      <c r="A49" s="695" t="str">
        <f t="shared" si="1"/>
        <v xml:space="preserve">    Less Previous Commitments</v>
      </c>
      <c r="B49" s="697"/>
    </row>
    <row r="50" spans="1:2" s="688" customFormat="1" ht="15" customHeight="1" x14ac:dyDescent="0.25">
      <c r="A50" s="696" t="str">
        <f t="shared" si="1"/>
        <v xml:space="preserve">    Estimated Amount Available for FY 2023-24 Projects &amp; Operations</v>
      </c>
      <c r="B50" s="697">
        <f>B46-B47+B48-B49</f>
        <v>655375.96</v>
      </c>
    </row>
    <row r="51" spans="1:2" s="688" customFormat="1" ht="15" customHeight="1" x14ac:dyDescent="0.2">
      <c r="A51" s="695" t="s">
        <v>237</v>
      </c>
      <c r="B51" s="697"/>
    </row>
    <row r="52" spans="1:2" s="688" customFormat="1" ht="15" customHeight="1" x14ac:dyDescent="0.25">
      <c r="A52" s="693" t="s">
        <v>898</v>
      </c>
      <c r="B52" s="704" t="s">
        <v>899</v>
      </c>
    </row>
    <row r="53" spans="1:2" s="688" customFormat="1" ht="15" customHeight="1" x14ac:dyDescent="0.2">
      <c r="A53" s="709" t="s">
        <v>1201</v>
      </c>
      <c r="B53" s="714">
        <v>340000</v>
      </c>
    </row>
    <row r="54" spans="1:2" s="688" customFormat="1" ht="15" customHeight="1" x14ac:dyDescent="0.2">
      <c r="A54" s="715" t="s">
        <v>1202</v>
      </c>
      <c r="B54" s="699"/>
    </row>
    <row r="55" spans="1:2" s="688" customFormat="1" ht="15" customHeight="1" x14ac:dyDescent="0.2">
      <c r="A55" s="715" t="s">
        <v>1203</v>
      </c>
      <c r="B55" s="694"/>
    </row>
    <row r="56" spans="1:2" s="688" customFormat="1" ht="15" customHeight="1" x14ac:dyDescent="0.2">
      <c r="A56" s="709" t="s">
        <v>901</v>
      </c>
      <c r="B56" s="694"/>
    </row>
    <row r="57" spans="1:2" s="688" customFormat="1" ht="15" customHeight="1" x14ac:dyDescent="0.2">
      <c r="A57" s="709" t="s">
        <v>902</v>
      </c>
      <c r="B57" s="694"/>
    </row>
    <row r="58" spans="1:2" s="688" customFormat="1" ht="15" customHeight="1" x14ac:dyDescent="0.2">
      <c r="A58" s="716" t="s">
        <v>905</v>
      </c>
      <c r="B58" s="717"/>
    </row>
    <row r="59" spans="1:2" s="688" customFormat="1" ht="15" customHeight="1" x14ac:dyDescent="0.2">
      <c r="A59" s="693"/>
      <c r="B59" s="699"/>
    </row>
    <row r="60" spans="1:2" s="688" customFormat="1" ht="15" customHeight="1" x14ac:dyDescent="0.25">
      <c r="A60" s="689" t="s">
        <v>908</v>
      </c>
      <c r="B60" s="690" t="s">
        <v>889</v>
      </c>
    </row>
    <row r="61" spans="1:2" s="688" customFormat="1" ht="15" customHeight="1" x14ac:dyDescent="0.2">
      <c r="A61" s="713"/>
      <c r="B61" s="699"/>
    </row>
    <row r="62" spans="1:2" s="688" customFormat="1" ht="15" customHeight="1" x14ac:dyDescent="0.2">
      <c r="A62" s="693" t="str">
        <f t="shared" ref="A62:A68" si="2">A44</f>
        <v xml:space="preserve">    Fund Balance 6/30/22</v>
      </c>
      <c r="B62" s="694"/>
    </row>
    <row r="63" spans="1:2" s="688" customFormat="1" ht="15" customHeight="1" x14ac:dyDescent="0.2">
      <c r="A63" s="695" t="str">
        <f t="shared" si="2"/>
        <v xml:space="preserve">    Revenues in FY 2022-23</v>
      </c>
      <c r="B63" s="694"/>
    </row>
    <row r="64" spans="1:2" s="688" customFormat="1" ht="15" customHeight="1" x14ac:dyDescent="0.25">
      <c r="A64" s="696" t="str">
        <f t="shared" si="2"/>
        <v xml:space="preserve">    Total Revenues Available for FY 2022-23</v>
      </c>
      <c r="B64" s="697">
        <f>B63+B62</f>
        <v>0</v>
      </c>
    </row>
    <row r="65" spans="1:2" s="688" customFormat="1" ht="15" customHeight="1" x14ac:dyDescent="0.2">
      <c r="A65" s="695" t="str">
        <f t="shared" si="2"/>
        <v xml:space="preserve">    Less Funds Expended in FY 2022-23</v>
      </c>
      <c r="B65" s="697"/>
    </row>
    <row r="66" spans="1:2" s="688" customFormat="1" ht="15" customHeight="1" x14ac:dyDescent="0.2">
      <c r="A66" s="695" t="str">
        <f t="shared" si="2"/>
        <v xml:space="preserve">    Projected Revenue Available for FY 2023-24</v>
      </c>
      <c r="B66" s="697"/>
    </row>
    <row r="67" spans="1:2" s="688" customFormat="1" ht="15" customHeight="1" x14ac:dyDescent="0.2">
      <c r="A67" s="695" t="str">
        <f t="shared" si="2"/>
        <v xml:space="preserve">    Less Previous Commitments</v>
      </c>
      <c r="B67" s="697"/>
    </row>
    <row r="68" spans="1:2" s="688" customFormat="1" ht="15" customHeight="1" x14ac:dyDescent="0.25">
      <c r="A68" s="696" t="str">
        <f t="shared" si="2"/>
        <v xml:space="preserve">    Estimated Amount Available for FY 2023-24 Projects &amp; Operations</v>
      </c>
      <c r="B68" s="697">
        <f>B64-B65+B66-B67</f>
        <v>0</v>
      </c>
    </row>
    <row r="69" spans="1:2" s="688" customFormat="1" ht="15" customHeight="1" x14ac:dyDescent="0.2">
      <c r="A69" s="695" t="s">
        <v>237</v>
      </c>
      <c r="B69" s="697"/>
    </row>
    <row r="70" spans="1:2" s="688" customFormat="1" ht="15" customHeight="1" x14ac:dyDescent="0.25">
      <c r="A70" s="693" t="s">
        <v>898</v>
      </c>
      <c r="B70" s="704" t="s">
        <v>899</v>
      </c>
    </row>
    <row r="71" spans="1:2" s="688" customFormat="1" ht="15" customHeight="1" x14ac:dyDescent="0.2">
      <c r="A71" s="693" t="s">
        <v>900</v>
      </c>
      <c r="B71" s="699"/>
    </row>
    <row r="72" spans="1:2" s="688" customFormat="1" ht="15" customHeight="1" x14ac:dyDescent="0.2">
      <c r="A72" s="695" t="s">
        <v>901</v>
      </c>
      <c r="B72" s="694"/>
    </row>
    <row r="73" spans="1:2" s="688" customFormat="1" ht="15" customHeight="1" x14ac:dyDescent="0.2">
      <c r="A73" s="695" t="s">
        <v>902</v>
      </c>
      <c r="B73" s="694"/>
    </row>
    <row r="74" spans="1:2" s="688" customFormat="1" ht="15" customHeight="1" x14ac:dyDescent="0.2">
      <c r="A74" s="695" t="s">
        <v>903</v>
      </c>
      <c r="B74" s="694"/>
    </row>
    <row r="75" spans="1:2" s="688" customFormat="1" ht="15" customHeight="1" x14ac:dyDescent="0.2">
      <c r="A75" s="695" t="s">
        <v>904</v>
      </c>
      <c r="B75" s="694"/>
    </row>
    <row r="76" spans="1:2" s="688" customFormat="1" ht="15" customHeight="1" x14ac:dyDescent="0.2">
      <c r="A76" s="711" t="s">
        <v>905</v>
      </c>
      <c r="B76" s="712"/>
    </row>
    <row r="77" spans="1:2" s="688" customFormat="1" ht="15" customHeight="1" x14ac:dyDescent="0.2">
      <c r="A77" s="693"/>
      <c r="B77" s="699"/>
    </row>
    <row r="78" spans="1:2" s="688" customFormat="1" ht="15" customHeight="1" x14ac:dyDescent="0.25">
      <c r="A78" s="689" t="s">
        <v>909</v>
      </c>
      <c r="B78" s="690" t="s">
        <v>889</v>
      </c>
    </row>
    <row r="79" spans="1:2" s="688" customFormat="1" ht="15" customHeight="1" x14ac:dyDescent="0.2">
      <c r="A79" s="713"/>
      <c r="B79" s="699"/>
    </row>
    <row r="80" spans="1:2" s="688" customFormat="1" ht="15" customHeight="1" x14ac:dyDescent="0.2">
      <c r="A80" s="693" t="str">
        <f t="shared" ref="A80:A86" si="3">A62</f>
        <v xml:space="preserve">    Fund Balance 6/30/22</v>
      </c>
      <c r="B80" s="694">
        <v>345388</v>
      </c>
    </row>
    <row r="81" spans="1:2" s="688" customFormat="1" ht="15" customHeight="1" x14ac:dyDescent="0.2">
      <c r="A81" s="695" t="str">
        <f t="shared" si="3"/>
        <v xml:space="preserve">    Revenues in FY 2022-23</v>
      </c>
      <c r="B81" s="694">
        <v>254838</v>
      </c>
    </row>
    <row r="82" spans="1:2" s="688" customFormat="1" ht="15" customHeight="1" x14ac:dyDescent="0.25">
      <c r="A82" s="696" t="str">
        <f t="shared" si="3"/>
        <v xml:space="preserve">    Total Revenues Available for FY 2022-23</v>
      </c>
      <c r="B82" s="697">
        <f>B81+B80</f>
        <v>600226</v>
      </c>
    </row>
    <row r="83" spans="1:2" s="688" customFormat="1" ht="15" customHeight="1" x14ac:dyDescent="0.2">
      <c r="A83" s="695" t="str">
        <f t="shared" si="3"/>
        <v xml:space="preserve">    Less Funds Expended in FY 2022-23</v>
      </c>
      <c r="B83" s="697">
        <v>497932</v>
      </c>
    </row>
    <row r="84" spans="1:2" s="688" customFormat="1" ht="15" customHeight="1" x14ac:dyDescent="0.2">
      <c r="A84" s="695" t="str">
        <f t="shared" si="3"/>
        <v xml:space="preserve">    Projected Revenue Available for FY 2023-24</v>
      </c>
      <c r="B84" s="697">
        <v>270000</v>
      </c>
    </row>
    <row r="85" spans="1:2" s="688" customFormat="1" ht="15" customHeight="1" x14ac:dyDescent="0.2">
      <c r="A85" s="695" t="str">
        <f t="shared" si="3"/>
        <v xml:space="preserve">    Less Previous Commitments</v>
      </c>
      <c r="B85" s="697"/>
    </row>
    <row r="86" spans="1:2" s="688" customFormat="1" ht="15" customHeight="1" x14ac:dyDescent="0.25">
      <c r="A86" s="696" t="str">
        <f t="shared" si="3"/>
        <v xml:space="preserve">    Estimated Amount Available for FY 2023-24 Projects &amp; Operations</v>
      </c>
      <c r="B86" s="697">
        <f>B82-B83+B84-B85</f>
        <v>372294</v>
      </c>
    </row>
    <row r="87" spans="1:2" s="688" customFormat="1" ht="15" customHeight="1" x14ac:dyDescent="0.2">
      <c r="A87" s="695" t="s">
        <v>237</v>
      </c>
      <c r="B87" s="697"/>
    </row>
    <row r="88" spans="1:2" s="688" customFormat="1" ht="15" customHeight="1" x14ac:dyDescent="0.25">
      <c r="A88" s="693" t="s">
        <v>898</v>
      </c>
      <c r="B88" s="704" t="s">
        <v>899</v>
      </c>
    </row>
    <row r="89" spans="1:2" s="688" customFormat="1" ht="15" customHeight="1" x14ac:dyDescent="0.2">
      <c r="A89" s="718" t="s">
        <v>1205</v>
      </c>
      <c r="B89" s="714">
        <v>200000</v>
      </c>
    </row>
    <row r="90" spans="1:2" s="688" customFormat="1" ht="15" customHeight="1" x14ac:dyDescent="0.2">
      <c r="A90" s="707" t="s">
        <v>1204</v>
      </c>
      <c r="B90" s="699">
        <v>70000</v>
      </c>
    </row>
    <row r="91" spans="1:2" s="688" customFormat="1" ht="15" customHeight="1" x14ac:dyDescent="0.2">
      <c r="A91" s="719" t="s">
        <v>1206</v>
      </c>
      <c r="B91" s="694"/>
    </row>
    <row r="92" spans="1:2" s="688" customFormat="1" ht="15" customHeight="1" x14ac:dyDescent="0.2">
      <c r="A92" s="719" t="s">
        <v>903</v>
      </c>
      <c r="B92" s="694"/>
    </row>
    <row r="93" spans="1:2" s="688" customFormat="1" ht="15" customHeight="1" x14ac:dyDescent="0.2">
      <c r="A93" s="695" t="s">
        <v>904</v>
      </c>
      <c r="B93" s="694"/>
    </row>
    <row r="94" spans="1:2" s="688" customFormat="1" ht="15" customHeight="1" x14ac:dyDescent="0.2">
      <c r="A94" s="695"/>
      <c r="B94" s="694"/>
    </row>
    <row r="95" spans="1:2" s="688" customFormat="1" ht="15" customHeight="1" thickBot="1" x14ac:dyDescent="0.3">
      <c r="A95" s="934" t="s">
        <v>910</v>
      </c>
      <c r="B95" s="935"/>
    </row>
    <row r="97" spans="1:1" ht="15" customHeight="1" x14ac:dyDescent="0.2">
      <c r="A97" s="517"/>
    </row>
  </sheetData>
  <mergeCells count="1">
    <mergeCell ref="A95:B95"/>
  </mergeCells>
  <pageMargins left="0.5" right="0.5" top="0.5" bottom="0.5" header="0" footer="0"/>
  <pageSetup scale="50" firstPageNumber="54" fitToHeight="0" orientation="portrait" useFirstPageNumber="1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46E9D-23BA-414F-9748-16DCE8C60D8F}">
  <dimension ref="A1:L82"/>
  <sheetViews>
    <sheetView showOutlineSymbols="0" zoomScale="87" zoomScaleNormal="87" zoomScalePageLayoutView="60" workbookViewId="0">
      <selection activeCell="A32" sqref="A32"/>
    </sheetView>
  </sheetViews>
  <sheetFormatPr defaultColWidth="12.42578125" defaultRowHeight="15" x14ac:dyDescent="0.2"/>
  <cols>
    <col min="1" max="1" width="50.28515625" style="365" customWidth="1"/>
    <col min="2" max="3" width="15" style="365" customWidth="1"/>
    <col min="4" max="5" width="17.5703125" style="365" customWidth="1"/>
    <col min="6" max="8" width="16.28515625" style="365" customWidth="1"/>
    <col min="9" max="9" width="16" style="365" customWidth="1"/>
    <col min="10" max="16384" width="12.42578125" style="365"/>
  </cols>
  <sheetData>
    <row r="1" spans="1:12" ht="18" x14ac:dyDescent="0.25">
      <c r="A1" s="348" t="s">
        <v>131</v>
      </c>
      <c r="B1" s="349"/>
      <c r="C1" s="349"/>
      <c r="D1" s="349"/>
      <c r="E1" s="350"/>
      <c r="F1" s="349"/>
      <c r="G1" s="350"/>
      <c r="H1" s="349"/>
      <c r="I1" s="349"/>
      <c r="K1" s="349"/>
      <c r="L1" s="350"/>
    </row>
    <row r="2" spans="1:12" ht="18" x14ac:dyDescent="0.25">
      <c r="A2" s="348" t="s">
        <v>912</v>
      </c>
      <c r="B2" s="349"/>
      <c r="C2" s="349"/>
      <c r="E2" s="349"/>
      <c r="F2" s="348" t="s">
        <v>79</v>
      </c>
      <c r="G2" s="936" t="s">
        <v>642</v>
      </c>
      <c r="H2" s="936"/>
      <c r="I2" s="936"/>
      <c r="J2" s="349"/>
      <c r="K2" s="349"/>
      <c r="L2" s="350"/>
    </row>
    <row r="3" spans="1:12" ht="18.75" thickBot="1" x14ac:dyDescent="0.3">
      <c r="A3" s="351" t="s">
        <v>913</v>
      </c>
      <c r="B3" s="509" t="s">
        <v>933</v>
      </c>
      <c r="C3" s="352"/>
      <c r="D3" s="352"/>
      <c r="E3" s="352"/>
      <c r="F3" s="352"/>
      <c r="G3" s="352"/>
      <c r="H3" s="352"/>
      <c r="I3" s="352"/>
      <c r="J3" s="349"/>
      <c r="K3" s="349"/>
      <c r="L3" s="350"/>
    </row>
    <row r="4" spans="1:12" ht="16.5" thickTop="1" x14ac:dyDescent="0.25">
      <c r="A4" s="467"/>
      <c r="B4" s="467"/>
      <c r="C4" s="467"/>
      <c r="D4" s="467" t="s">
        <v>237</v>
      </c>
      <c r="E4" s="366"/>
      <c r="F4" s="368" t="s">
        <v>914</v>
      </c>
      <c r="G4" s="468" t="s">
        <v>915</v>
      </c>
      <c r="H4" s="469" t="s">
        <v>237</v>
      </c>
      <c r="I4" s="469"/>
    </row>
    <row r="5" spans="1:12" ht="15.75" x14ac:dyDescent="0.25">
      <c r="A5" s="470"/>
      <c r="B5" s="470" t="s">
        <v>237</v>
      </c>
      <c r="C5" s="470"/>
      <c r="D5" s="470" t="s">
        <v>237</v>
      </c>
      <c r="E5" s="471"/>
      <c r="F5" s="472" t="s">
        <v>916</v>
      </c>
      <c r="G5" s="472" t="s">
        <v>916</v>
      </c>
      <c r="H5" s="473" t="s">
        <v>237</v>
      </c>
      <c r="I5" s="473"/>
    </row>
    <row r="6" spans="1:12" ht="15.75" x14ac:dyDescent="0.25">
      <c r="A6" s="474"/>
      <c r="B6" s="472" t="s">
        <v>917</v>
      </c>
      <c r="C6" s="472" t="s">
        <v>917</v>
      </c>
      <c r="D6" s="472" t="s">
        <v>918</v>
      </c>
      <c r="E6" s="472" t="s">
        <v>918</v>
      </c>
      <c r="F6" s="472" t="s">
        <v>919</v>
      </c>
      <c r="G6" s="472" t="s">
        <v>919</v>
      </c>
      <c r="H6" s="472" t="s">
        <v>53</v>
      </c>
      <c r="I6" s="475" t="s">
        <v>53</v>
      </c>
    </row>
    <row r="7" spans="1:12" ht="15.75" x14ac:dyDescent="0.25">
      <c r="A7" s="476"/>
      <c r="B7" s="472" t="s">
        <v>453</v>
      </c>
      <c r="C7" s="477" t="s">
        <v>551</v>
      </c>
      <c r="D7" s="472" t="s">
        <v>453</v>
      </c>
      <c r="E7" s="477" t="s">
        <v>551</v>
      </c>
      <c r="F7" s="472" t="s">
        <v>453</v>
      </c>
      <c r="G7" s="477" t="s">
        <v>551</v>
      </c>
      <c r="H7" s="472" t="s">
        <v>453</v>
      </c>
      <c r="I7" s="478" t="s">
        <v>551</v>
      </c>
    </row>
    <row r="8" spans="1:12" ht="15.75" x14ac:dyDescent="0.25">
      <c r="A8" s="479" t="s">
        <v>920</v>
      </c>
      <c r="B8" s="480"/>
      <c r="C8" s="480"/>
      <c r="D8" s="480"/>
      <c r="E8" s="480"/>
      <c r="F8" s="480"/>
      <c r="G8" s="480"/>
      <c r="H8" s="480"/>
      <c r="I8" s="481"/>
    </row>
    <row r="9" spans="1:12" x14ac:dyDescent="0.2">
      <c r="A9" s="482"/>
      <c r="B9" s="482"/>
      <c r="C9" s="482"/>
      <c r="D9" s="482"/>
      <c r="E9" s="482"/>
      <c r="F9" s="482"/>
      <c r="G9" s="482"/>
      <c r="H9" s="482"/>
      <c r="I9" s="483"/>
    </row>
    <row r="10" spans="1:12" ht="15.75" x14ac:dyDescent="0.25">
      <c r="A10" s="479" t="s">
        <v>324</v>
      </c>
      <c r="B10" s="484"/>
      <c r="C10" s="484"/>
      <c r="D10" s="484"/>
      <c r="E10" s="484"/>
      <c r="F10" s="484"/>
      <c r="G10" s="484"/>
      <c r="H10" s="484"/>
      <c r="I10" s="473"/>
    </row>
    <row r="11" spans="1:12" x14ac:dyDescent="0.2">
      <c r="A11" s="484" t="s">
        <v>178</v>
      </c>
      <c r="B11" s="485"/>
      <c r="C11" s="485"/>
      <c r="D11" s="485"/>
      <c r="E11" s="485"/>
      <c r="F11" s="485"/>
      <c r="G11" s="485"/>
      <c r="H11" s="485"/>
      <c r="I11" s="486"/>
    </row>
    <row r="12" spans="1:12" x14ac:dyDescent="0.2">
      <c r="A12" s="482" t="s">
        <v>179</v>
      </c>
      <c r="B12" s="480"/>
      <c r="C12" s="480"/>
      <c r="D12" s="480"/>
      <c r="E12" s="480"/>
      <c r="F12" s="480"/>
      <c r="G12" s="480"/>
      <c r="H12" s="480"/>
      <c r="I12" s="481"/>
    </row>
    <row r="13" spans="1:12" x14ac:dyDescent="0.2">
      <c r="A13" s="482" t="s">
        <v>180</v>
      </c>
      <c r="B13" s="480"/>
      <c r="C13" s="480"/>
      <c r="D13" s="480"/>
      <c r="E13" s="480"/>
      <c r="F13" s="480"/>
      <c r="G13" s="480"/>
      <c r="H13" s="480"/>
      <c r="I13" s="481"/>
    </row>
    <row r="14" spans="1:12" ht="15.75" x14ac:dyDescent="0.25">
      <c r="A14" s="487" t="s">
        <v>921</v>
      </c>
      <c r="B14" s="488">
        <f>B13+B12+B11</f>
        <v>0</v>
      </c>
      <c r="C14" s="488">
        <f t="shared" ref="C14:I14" si="0">C13+C12+C11</f>
        <v>0</v>
      </c>
      <c r="D14" s="488">
        <f t="shared" si="0"/>
        <v>0</v>
      </c>
      <c r="E14" s="488">
        <f t="shared" si="0"/>
        <v>0</v>
      </c>
      <c r="F14" s="488">
        <f t="shared" si="0"/>
        <v>0</v>
      </c>
      <c r="G14" s="488">
        <f t="shared" si="0"/>
        <v>0</v>
      </c>
      <c r="H14" s="488">
        <f t="shared" si="0"/>
        <v>0</v>
      </c>
      <c r="I14" s="489">
        <f t="shared" si="0"/>
        <v>0</v>
      </c>
    </row>
    <row r="15" spans="1:12" x14ac:dyDescent="0.2">
      <c r="A15" s="482" t="s">
        <v>182</v>
      </c>
      <c r="B15" s="480"/>
      <c r="C15" s="480"/>
      <c r="D15" s="480"/>
      <c r="E15" s="480"/>
      <c r="F15" s="480"/>
      <c r="G15" s="480"/>
      <c r="H15" s="480"/>
      <c r="I15" s="481"/>
    </row>
    <row r="16" spans="1:12" x14ac:dyDescent="0.2">
      <c r="A16" s="482" t="s">
        <v>183</v>
      </c>
      <c r="B16" s="480"/>
      <c r="C16" s="480"/>
      <c r="D16" s="480"/>
      <c r="E16" s="480"/>
      <c r="F16" s="480"/>
      <c r="G16" s="480"/>
      <c r="H16" s="480"/>
      <c r="I16" s="481"/>
    </row>
    <row r="17" spans="1:12" x14ac:dyDescent="0.2">
      <c r="A17" s="482" t="s">
        <v>184</v>
      </c>
      <c r="B17" s="480"/>
      <c r="C17" s="480"/>
      <c r="D17" s="480"/>
      <c r="E17" s="480"/>
      <c r="F17" s="480"/>
      <c r="G17" s="480"/>
      <c r="H17" s="480"/>
      <c r="I17" s="481"/>
    </row>
    <row r="18" spans="1:12" x14ac:dyDescent="0.2">
      <c r="A18" s="482" t="s">
        <v>922</v>
      </c>
      <c r="B18" s="480"/>
      <c r="C18" s="480"/>
      <c r="D18" s="480"/>
      <c r="E18" s="480"/>
      <c r="F18" s="480"/>
      <c r="G18" s="480"/>
      <c r="H18" s="480"/>
      <c r="I18" s="481"/>
    </row>
    <row r="19" spans="1:12" x14ac:dyDescent="0.2">
      <c r="A19" s="482" t="s">
        <v>186</v>
      </c>
      <c r="B19" s="480"/>
      <c r="C19" s="480"/>
      <c r="D19" s="480"/>
      <c r="E19" s="480"/>
      <c r="F19" s="480"/>
      <c r="G19" s="480"/>
      <c r="H19" s="480"/>
      <c r="I19" s="481"/>
    </row>
    <row r="20" spans="1:12" x14ac:dyDescent="0.2">
      <c r="A20" s="482" t="s">
        <v>187</v>
      </c>
      <c r="B20" s="480"/>
      <c r="C20" s="480"/>
      <c r="D20" s="480"/>
      <c r="E20" s="480"/>
      <c r="F20" s="480"/>
      <c r="G20" s="480"/>
      <c r="H20" s="480"/>
      <c r="I20" s="481"/>
    </row>
    <row r="21" spans="1:12" x14ac:dyDescent="0.2">
      <c r="A21" s="482" t="s">
        <v>923</v>
      </c>
      <c r="B21" s="480"/>
      <c r="C21" s="480"/>
      <c r="D21" s="480"/>
      <c r="E21" s="480"/>
      <c r="F21" s="480"/>
      <c r="G21" s="480"/>
      <c r="H21" s="480"/>
      <c r="I21" s="481"/>
    </row>
    <row r="22" spans="1:12" x14ac:dyDescent="0.2">
      <c r="A22" s="482" t="s">
        <v>924</v>
      </c>
      <c r="B22" s="480"/>
      <c r="C22" s="480"/>
      <c r="D22" s="480"/>
      <c r="E22" s="480"/>
      <c r="F22" s="480"/>
      <c r="G22" s="480"/>
      <c r="H22" s="480"/>
      <c r="I22" s="481"/>
    </row>
    <row r="23" spans="1:12" x14ac:dyDescent="0.2">
      <c r="A23" s="482" t="s">
        <v>189</v>
      </c>
      <c r="B23" s="480"/>
      <c r="C23" s="480"/>
      <c r="D23" s="480"/>
      <c r="E23" s="480"/>
      <c r="F23" s="480"/>
      <c r="G23" s="480"/>
      <c r="H23" s="480"/>
      <c r="I23" s="481"/>
    </row>
    <row r="24" spans="1:12" ht="15.75" x14ac:dyDescent="0.25">
      <c r="A24" s="487" t="s">
        <v>925</v>
      </c>
      <c r="B24" s="488">
        <f>B23+B22+B21+B20+B19+B18+B17+B16+B15+B14</f>
        <v>0</v>
      </c>
      <c r="C24" s="488">
        <f t="shared" ref="C24:I24" si="1">C23+C22+C21+C20+C19+C18+C17+C16+C15+C14</f>
        <v>0</v>
      </c>
      <c r="D24" s="488">
        <f t="shared" si="1"/>
        <v>0</v>
      </c>
      <c r="E24" s="488">
        <f t="shared" si="1"/>
        <v>0</v>
      </c>
      <c r="F24" s="488">
        <f t="shared" si="1"/>
        <v>0</v>
      </c>
      <c r="G24" s="488">
        <f t="shared" si="1"/>
        <v>0</v>
      </c>
      <c r="H24" s="488">
        <f t="shared" si="1"/>
        <v>0</v>
      </c>
      <c r="I24" s="490">
        <f t="shared" si="1"/>
        <v>0</v>
      </c>
    </row>
    <row r="25" spans="1:12" x14ac:dyDescent="0.2">
      <c r="A25" s="482"/>
      <c r="B25" s="480"/>
      <c r="C25" s="480"/>
      <c r="D25" s="480"/>
      <c r="E25" s="480"/>
      <c r="F25" s="480"/>
      <c r="G25" s="480"/>
      <c r="H25" s="480"/>
      <c r="I25" s="481"/>
    </row>
    <row r="26" spans="1:12" ht="15.75" x14ac:dyDescent="0.25">
      <c r="A26" s="479" t="s">
        <v>926</v>
      </c>
      <c r="B26" s="491">
        <f>B8-B24</f>
        <v>0</v>
      </c>
      <c r="C26" s="491">
        <f t="shared" ref="C26:I26" si="2">C8-C24</f>
        <v>0</v>
      </c>
      <c r="D26" s="491">
        <f t="shared" si="2"/>
        <v>0</v>
      </c>
      <c r="E26" s="491">
        <f t="shared" si="2"/>
        <v>0</v>
      </c>
      <c r="F26" s="491">
        <f t="shared" si="2"/>
        <v>0</v>
      </c>
      <c r="G26" s="491">
        <f t="shared" si="2"/>
        <v>0</v>
      </c>
      <c r="H26" s="491">
        <f t="shared" si="2"/>
        <v>0</v>
      </c>
      <c r="I26" s="492">
        <f t="shared" si="2"/>
        <v>0</v>
      </c>
    </row>
    <row r="27" spans="1:12" x14ac:dyDescent="0.2">
      <c r="A27" s="493"/>
      <c r="B27" s="493"/>
      <c r="C27" s="493"/>
      <c r="D27" s="493"/>
      <c r="E27" s="493"/>
      <c r="F27" s="493"/>
      <c r="G27" s="493"/>
      <c r="H27" s="493"/>
      <c r="I27" s="493"/>
    </row>
    <row r="29" spans="1:12" ht="18" x14ac:dyDescent="0.25">
      <c r="A29" s="348" t="s">
        <v>131</v>
      </c>
      <c r="B29" s="349"/>
      <c r="C29" s="349"/>
      <c r="D29" s="349"/>
      <c r="E29" s="350"/>
      <c r="F29" s="349"/>
      <c r="G29" s="350"/>
      <c r="H29" s="349"/>
      <c r="I29" s="349"/>
      <c r="K29" s="349"/>
      <c r="L29" s="350"/>
    </row>
    <row r="30" spans="1:12" ht="18" x14ac:dyDescent="0.25">
      <c r="A30" s="348" t="s">
        <v>912</v>
      </c>
      <c r="B30" s="349"/>
      <c r="C30" s="349"/>
      <c r="E30" s="349"/>
      <c r="F30" s="348" t="s">
        <v>79</v>
      </c>
      <c r="G30" s="936" t="s">
        <v>642</v>
      </c>
      <c r="H30" s="936"/>
      <c r="I30" s="936"/>
      <c r="J30" s="349"/>
      <c r="K30" s="349"/>
      <c r="L30" s="350"/>
    </row>
    <row r="31" spans="1:12" ht="18.75" thickBot="1" x14ac:dyDescent="0.3">
      <c r="A31" s="351" t="s">
        <v>913</v>
      </c>
      <c r="B31" s="352"/>
      <c r="C31" s="352"/>
      <c r="D31" s="352"/>
      <c r="E31" s="352"/>
      <c r="F31" s="352"/>
      <c r="G31" s="352"/>
      <c r="H31" s="352"/>
      <c r="I31" s="352"/>
      <c r="J31" s="349"/>
      <c r="K31" s="349"/>
      <c r="L31" s="350"/>
    </row>
    <row r="32" spans="1:12" ht="16.5" thickTop="1" x14ac:dyDescent="0.25">
      <c r="A32" s="467"/>
      <c r="B32" s="494" t="s">
        <v>916</v>
      </c>
      <c r="C32" s="494" t="s">
        <v>927</v>
      </c>
      <c r="D32" s="494" t="s">
        <v>928</v>
      </c>
      <c r="E32" s="494" t="s">
        <v>928</v>
      </c>
      <c r="F32" s="368" t="s">
        <v>117</v>
      </c>
      <c r="G32" s="468" t="s">
        <v>117</v>
      </c>
      <c r="H32" s="468" t="s">
        <v>117</v>
      </c>
      <c r="I32" s="468" t="s">
        <v>117</v>
      </c>
    </row>
    <row r="33" spans="1:9" ht="15.75" x14ac:dyDescent="0.25">
      <c r="A33" s="470"/>
      <c r="B33" s="495" t="s">
        <v>929</v>
      </c>
      <c r="C33" s="495" t="s">
        <v>929</v>
      </c>
      <c r="D33" s="495" t="s">
        <v>930</v>
      </c>
      <c r="E33" s="495" t="s">
        <v>930</v>
      </c>
      <c r="F33" s="472" t="s">
        <v>284</v>
      </c>
      <c r="G33" s="472" t="s">
        <v>284</v>
      </c>
      <c r="H33" s="472" t="s">
        <v>284</v>
      </c>
      <c r="I33" s="475" t="s">
        <v>284</v>
      </c>
    </row>
    <row r="34" spans="1:9" ht="15.75" x14ac:dyDescent="0.25">
      <c r="A34" s="496"/>
      <c r="B34" s="497" t="str">
        <f t="shared" ref="B34:I34" si="3">(B7)</f>
        <v>2022-23</v>
      </c>
      <c r="C34" s="498" t="str">
        <f t="shared" si="3"/>
        <v>2023-24</v>
      </c>
      <c r="D34" s="497" t="str">
        <f t="shared" si="3"/>
        <v>2022-23</v>
      </c>
      <c r="E34" s="498" t="str">
        <f t="shared" si="3"/>
        <v>2023-24</v>
      </c>
      <c r="F34" s="497" t="str">
        <f t="shared" si="3"/>
        <v>2022-23</v>
      </c>
      <c r="G34" s="498" t="str">
        <f t="shared" si="3"/>
        <v>2023-24</v>
      </c>
      <c r="H34" s="497" t="str">
        <f t="shared" si="3"/>
        <v>2022-23</v>
      </c>
      <c r="I34" s="499" t="str">
        <f t="shared" si="3"/>
        <v>2023-24</v>
      </c>
    </row>
    <row r="35" spans="1:9" ht="15.75" x14ac:dyDescent="0.25">
      <c r="A35" s="500" t="s">
        <v>920</v>
      </c>
      <c r="B35" s="501"/>
      <c r="C35" s="501"/>
      <c r="D35" s="501"/>
      <c r="E35" s="501"/>
      <c r="F35" s="501"/>
      <c r="G35" s="501"/>
      <c r="H35" s="501"/>
      <c r="I35" s="502"/>
    </row>
    <row r="36" spans="1:9" x14ac:dyDescent="0.2">
      <c r="A36" s="482"/>
      <c r="B36" s="482"/>
      <c r="C36" s="482"/>
      <c r="D36" s="482"/>
      <c r="E36" s="482"/>
      <c r="F36" s="482"/>
      <c r="G36" s="482"/>
      <c r="H36" s="482"/>
      <c r="I36" s="483"/>
    </row>
    <row r="37" spans="1:9" ht="15.75" x14ac:dyDescent="0.25">
      <c r="A37" s="479" t="s">
        <v>324</v>
      </c>
      <c r="B37" s="484"/>
      <c r="C37" s="484"/>
      <c r="D37" s="484"/>
      <c r="E37" s="484"/>
      <c r="F37" s="484"/>
      <c r="G37" s="484"/>
      <c r="H37" s="484"/>
      <c r="I37" s="473"/>
    </row>
    <row r="38" spans="1:9" x14ac:dyDescent="0.2">
      <c r="A38" s="484" t="s">
        <v>178</v>
      </c>
      <c r="B38" s="485"/>
      <c r="C38" s="485"/>
      <c r="D38" s="485"/>
      <c r="E38" s="485"/>
      <c r="F38" s="485"/>
      <c r="G38" s="485"/>
      <c r="H38" s="485"/>
      <c r="I38" s="473"/>
    </row>
    <row r="39" spans="1:9" x14ac:dyDescent="0.2">
      <c r="A39" s="482" t="s">
        <v>179</v>
      </c>
      <c r="B39" s="480"/>
      <c r="C39" s="480"/>
      <c r="D39" s="480"/>
      <c r="E39" s="480"/>
      <c r="F39" s="480"/>
      <c r="G39" s="480"/>
      <c r="H39" s="480"/>
      <c r="I39" s="483"/>
    </row>
    <row r="40" spans="1:9" x14ac:dyDescent="0.2">
      <c r="A40" s="482" t="s">
        <v>180</v>
      </c>
      <c r="B40" s="480"/>
      <c r="C40" s="480"/>
      <c r="D40" s="480"/>
      <c r="E40" s="480"/>
      <c r="F40" s="480"/>
      <c r="G40" s="480"/>
      <c r="H40" s="480"/>
      <c r="I40" s="483"/>
    </row>
    <row r="41" spans="1:9" ht="15.75" x14ac:dyDescent="0.25">
      <c r="A41" s="487" t="s">
        <v>921</v>
      </c>
      <c r="B41" s="488">
        <f t="shared" ref="B41:I41" si="4">B40+B39+B38</f>
        <v>0</v>
      </c>
      <c r="C41" s="488">
        <f t="shared" si="4"/>
        <v>0</v>
      </c>
      <c r="D41" s="488">
        <f t="shared" si="4"/>
        <v>0</v>
      </c>
      <c r="E41" s="488">
        <f t="shared" si="4"/>
        <v>0</v>
      </c>
      <c r="F41" s="488">
        <f t="shared" si="4"/>
        <v>0</v>
      </c>
      <c r="G41" s="488">
        <f t="shared" si="4"/>
        <v>0</v>
      </c>
      <c r="H41" s="488">
        <f t="shared" si="4"/>
        <v>0</v>
      </c>
      <c r="I41" s="489">
        <f t="shared" si="4"/>
        <v>0</v>
      </c>
    </row>
    <row r="42" spans="1:9" x14ac:dyDescent="0.2">
      <c r="A42" s="482" t="s">
        <v>182</v>
      </c>
      <c r="B42" s="480"/>
      <c r="C42" s="480"/>
      <c r="D42" s="480"/>
      <c r="E42" s="480"/>
      <c r="F42" s="480"/>
      <c r="G42" s="480"/>
      <c r="H42" s="480"/>
      <c r="I42" s="483"/>
    </row>
    <row r="43" spans="1:9" x14ac:dyDescent="0.2">
      <c r="A43" s="482" t="s">
        <v>183</v>
      </c>
      <c r="B43" s="480"/>
      <c r="C43" s="480"/>
      <c r="D43" s="480"/>
      <c r="E43" s="480"/>
      <c r="F43" s="480"/>
      <c r="G43" s="480"/>
      <c r="H43" s="480"/>
      <c r="I43" s="483"/>
    </row>
    <row r="44" spans="1:9" x14ac:dyDescent="0.2">
      <c r="A44" s="482" t="s">
        <v>184</v>
      </c>
      <c r="B44" s="480"/>
      <c r="C44" s="480"/>
      <c r="D44" s="480"/>
      <c r="E44" s="480"/>
      <c r="F44" s="480"/>
      <c r="G44" s="480"/>
      <c r="H44" s="480"/>
      <c r="I44" s="483"/>
    </row>
    <row r="45" spans="1:9" x14ac:dyDescent="0.2">
      <c r="A45" s="482" t="s">
        <v>922</v>
      </c>
      <c r="B45" s="480"/>
      <c r="C45" s="480"/>
      <c r="D45" s="480"/>
      <c r="E45" s="480"/>
      <c r="F45" s="480"/>
      <c r="G45" s="480"/>
      <c r="H45" s="480"/>
      <c r="I45" s="483"/>
    </row>
    <row r="46" spans="1:9" x14ac:dyDescent="0.2">
      <c r="A46" s="482" t="s">
        <v>186</v>
      </c>
      <c r="B46" s="480"/>
      <c r="C46" s="480"/>
      <c r="D46" s="480"/>
      <c r="E46" s="480"/>
      <c r="F46" s="480"/>
      <c r="G46" s="480"/>
      <c r="H46" s="480"/>
      <c r="I46" s="483"/>
    </row>
    <row r="47" spans="1:9" x14ac:dyDescent="0.2">
      <c r="A47" s="482" t="s">
        <v>187</v>
      </c>
      <c r="B47" s="480"/>
      <c r="C47" s="480"/>
      <c r="D47" s="480"/>
      <c r="E47" s="480"/>
      <c r="F47" s="480"/>
      <c r="G47" s="480"/>
      <c r="H47" s="480"/>
      <c r="I47" s="483"/>
    </row>
    <row r="48" spans="1:9" x14ac:dyDescent="0.2">
      <c r="A48" s="482" t="s">
        <v>923</v>
      </c>
      <c r="B48" s="480"/>
      <c r="C48" s="480"/>
      <c r="D48" s="480"/>
      <c r="E48" s="480"/>
      <c r="F48" s="480"/>
      <c r="G48" s="480"/>
      <c r="H48" s="480"/>
      <c r="I48" s="483"/>
    </row>
    <row r="49" spans="1:12" x14ac:dyDescent="0.2">
      <c r="A49" s="482" t="s">
        <v>924</v>
      </c>
      <c r="B49" s="480"/>
      <c r="C49" s="480"/>
      <c r="D49" s="480"/>
      <c r="E49" s="480"/>
      <c r="F49" s="480"/>
      <c r="G49" s="480"/>
      <c r="H49" s="480"/>
      <c r="I49" s="483"/>
    </row>
    <row r="50" spans="1:12" x14ac:dyDescent="0.2">
      <c r="A50" s="482" t="s">
        <v>189</v>
      </c>
      <c r="B50" s="480"/>
      <c r="C50" s="480"/>
      <c r="D50" s="480"/>
      <c r="E50" s="480"/>
      <c r="F50" s="480"/>
      <c r="G50" s="480"/>
      <c r="H50" s="480"/>
      <c r="I50" s="483"/>
    </row>
    <row r="51" spans="1:12" ht="15.75" x14ac:dyDescent="0.25">
      <c r="A51" s="487" t="s">
        <v>925</v>
      </c>
      <c r="B51" s="488">
        <f t="shared" ref="B51:I51" si="5">B50+B49+B48+B47+B46+B45+B44+B43+B42+B41</f>
        <v>0</v>
      </c>
      <c r="C51" s="488">
        <f t="shared" si="5"/>
        <v>0</v>
      </c>
      <c r="D51" s="488">
        <f t="shared" si="5"/>
        <v>0</v>
      </c>
      <c r="E51" s="488">
        <f t="shared" si="5"/>
        <v>0</v>
      </c>
      <c r="F51" s="488">
        <f t="shared" si="5"/>
        <v>0</v>
      </c>
      <c r="G51" s="488">
        <f t="shared" si="5"/>
        <v>0</v>
      </c>
      <c r="H51" s="488">
        <f t="shared" si="5"/>
        <v>0</v>
      </c>
      <c r="I51" s="490">
        <f t="shared" si="5"/>
        <v>0</v>
      </c>
    </row>
    <row r="52" spans="1:12" x14ac:dyDescent="0.2">
      <c r="A52" s="482"/>
      <c r="B52" s="480"/>
      <c r="C52" s="480"/>
      <c r="D52" s="480"/>
      <c r="E52" s="480"/>
      <c r="F52" s="480"/>
      <c r="G52" s="480"/>
      <c r="H52" s="480"/>
      <c r="I52" s="483"/>
    </row>
    <row r="53" spans="1:12" ht="15.75" x14ac:dyDescent="0.25">
      <c r="A53" s="479" t="s">
        <v>926</v>
      </c>
      <c r="B53" s="491">
        <f>B35-B51</f>
        <v>0</v>
      </c>
      <c r="C53" s="491">
        <f t="shared" ref="C53:H53" si="6">C35-C51</f>
        <v>0</v>
      </c>
      <c r="D53" s="491">
        <f t="shared" si="6"/>
        <v>0</v>
      </c>
      <c r="E53" s="491">
        <f t="shared" si="6"/>
        <v>0</v>
      </c>
      <c r="F53" s="491">
        <f t="shared" si="6"/>
        <v>0</v>
      </c>
      <c r="G53" s="491">
        <f t="shared" si="6"/>
        <v>0</v>
      </c>
      <c r="H53" s="491">
        <f t="shared" si="6"/>
        <v>0</v>
      </c>
      <c r="I53" s="492">
        <f>I35-I51</f>
        <v>0</v>
      </c>
    </row>
    <row r="54" spans="1:12" x14ac:dyDescent="0.2">
      <c r="A54" s="493"/>
      <c r="B54" s="493"/>
      <c r="C54" s="493"/>
      <c r="D54" s="493"/>
      <c r="E54" s="493"/>
      <c r="F54" s="493"/>
      <c r="G54" s="493"/>
      <c r="H54" s="493"/>
      <c r="I54" s="493"/>
    </row>
    <row r="56" spans="1:12" ht="18" x14ac:dyDescent="0.25">
      <c r="A56" s="348" t="s">
        <v>131</v>
      </c>
      <c r="B56" s="349"/>
      <c r="C56" s="349"/>
      <c r="D56" s="349"/>
      <c r="E56" s="350"/>
      <c r="F56" s="349"/>
      <c r="G56" s="350"/>
      <c r="H56" s="349"/>
      <c r="I56" s="349"/>
      <c r="K56" s="349"/>
      <c r="L56" s="350"/>
    </row>
    <row r="57" spans="1:12" ht="18" x14ac:dyDescent="0.25">
      <c r="A57" s="348" t="s">
        <v>912</v>
      </c>
      <c r="B57" s="349"/>
      <c r="C57" s="349"/>
      <c r="E57" s="349"/>
      <c r="F57" s="348" t="s">
        <v>79</v>
      </c>
      <c r="G57" s="936" t="s">
        <v>642</v>
      </c>
      <c r="H57" s="936"/>
      <c r="I57" s="936"/>
      <c r="J57" s="349"/>
      <c r="K57" s="349"/>
      <c r="L57" s="350"/>
    </row>
    <row r="58" spans="1:12" ht="18.75" thickBot="1" x14ac:dyDescent="0.3">
      <c r="A58" s="351" t="s">
        <v>913</v>
      </c>
      <c r="B58" s="352"/>
      <c r="C58" s="352"/>
      <c r="D58" s="352"/>
      <c r="E58" s="352"/>
      <c r="F58" s="352"/>
      <c r="G58" s="352"/>
      <c r="H58" s="352"/>
      <c r="I58" s="352"/>
      <c r="J58" s="349"/>
      <c r="K58" s="349"/>
      <c r="L58" s="350"/>
    </row>
    <row r="59" spans="1:12" ht="16.5" thickTop="1" x14ac:dyDescent="0.25">
      <c r="A59" s="482"/>
      <c r="B59" s="503" t="s">
        <v>117</v>
      </c>
      <c r="C59" s="503" t="s">
        <v>117</v>
      </c>
      <c r="D59" s="503" t="s">
        <v>117</v>
      </c>
      <c r="E59" s="503" t="s">
        <v>117</v>
      </c>
      <c r="F59" s="503" t="s">
        <v>117</v>
      </c>
      <c r="G59" s="503" t="s">
        <v>117</v>
      </c>
      <c r="H59" s="367" t="s">
        <v>931</v>
      </c>
      <c r="I59" s="504" t="s">
        <v>931</v>
      </c>
    </row>
    <row r="60" spans="1:12" ht="15.75" x14ac:dyDescent="0.25">
      <c r="A60" s="484"/>
      <c r="B60" s="472" t="s">
        <v>284</v>
      </c>
      <c r="C60" s="472" t="s">
        <v>284</v>
      </c>
      <c r="D60" s="472" t="s">
        <v>284</v>
      </c>
      <c r="E60" s="472" t="s">
        <v>284</v>
      </c>
      <c r="F60" s="472" t="s">
        <v>284</v>
      </c>
      <c r="G60" s="472" t="s">
        <v>284</v>
      </c>
      <c r="H60" s="472" t="s">
        <v>303</v>
      </c>
      <c r="I60" s="475" t="s">
        <v>303</v>
      </c>
    </row>
    <row r="61" spans="1:12" ht="15.75" x14ac:dyDescent="0.25">
      <c r="A61" s="505"/>
      <c r="B61" s="472" t="str">
        <f t="shared" ref="B61:I61" si="7">(B7)</f>
        <v>2022-23</v>
      </c>
      <c r="C61" s="506" t="str">
        <f t="shared" si="7"/>
        <v>2023-24</v>
      </c>
      <c r="D61" s="472" t="str">
        <f t="shared" si="7"/>
        <v>2022-23</v>
      </c>
      <c r="E61" s="506" t="str">
        <f t="shared" si="7"/>
        <v>2023-24</v>
      </c>
      <c r="F61" s="472" t="str">
        <f t="shared" si="7"/>
        <v>2022-23</v>
      </c>
      <c r="G61" s="506" t="str">
        <f t="shared" si="7"/>
        <v>2023-24</v>
      </c>
      <c r="H61" s="472" t="str">
        <f t="shared" si="7"/>
        <v>2022-23</v>
      </c>
      <c r="I61" s="507" t="str">
        <f t="shared" si="7"/>
        <v>2023-24</v>
      </c>
    </row>
    <row r="62" spans="1:12" ht="15.75" x14ac:dyDescent="0.25">
      <c r="A62" s="479" t="s">
        <v>920</v>
      </c>
      <c r="B62" s="488"/>
      <c r="C62" s="488"/>
      <c r="D62" s="488"/>
      <c r="E62" s="488"/>
      <c r="F62" s="488"/>
      <c r="G62" s="488"/>
      <c r="H62" s="488">
        <f>F62+D62+B62+B35+D35+F35+H35+H8+F8+D8+B8</f>
        <v>0</v>
      </c>
      <c r="I62" s="489">
        <f>G62+E62+C62+C35+E35+G35+I35+I8+G8+E8+C8</f>
        <v>0</v>
      </c>
    </row>
    <row r="63" spans="1:12" x14ac:dyDescent="0.2">
      <c r="A63" s="482"/>
      <c r="B63" s="482"/>
      <c r="C63" s="482"/>
      <c r="D63" s="482"/>
      <c r="E63" s="482"/>
      <c r="F63" s="482"/>
      <c r="G63" s="482"/>
      <c r="H63" s="481" t="s">
        <v>117</v>
      </c>
      <c r="I63" s="508"/>
    </row>
    <row r="64" spans="1:12" ht="15.75" x14ac:dyDescent="0.25">
      <c r="A64" s="479" t="s">
        <v>324</v>
      </c>
      <c r="B64" s="484"/>
      <c r="C64" s="484"/>
      <c r="D64" s="484"/>
      <c r="E64" s="484"/>
      <c r="F64" s="484"/>
      <c r="G64" s="484"/>
      <c r="H64" s="485"/>
      <c r="I64" s="486"/>
    </row>
    <row r="65" spans="1:9" x14ac:dyDescent="0.2">
      <c r="A65" s="484" t="s">
        <v>178</v>
      </c>
      <c r="B65" s="485"/>
      <c r="C65" s="485"/>
      <c r="D65" s="485"/>
      <c r="E65" s="485"/>
      <c r="F65" s="485"/>
      <c r="G65" s="485"/>
      <c r="H65" s="485"/>
      <c r="I65" s="486"/>
    </row>
    <row r="66" spans="1:9" x14ac:dyDescent="0.2">
      <c r="A66" s="482" t="s">
        <v>179</v>
      </c>
      <c r="B66" s="480"/>
      <c r="C66" s="480"/>
      <c r="D66" s="480"/>
      <c r="E66" s="480"/>
      <c r="F66" s="480"/>
      <c r="G66" s="480"/>
      <c r="H66" s="480"/>
      <c r="I66" s="481"/>
    </row>
    <row r="67" spans="1:9" x14ac:dyDescent="0.2">
      <c r="A67" s="482" t="s">
        <v>180</v>
      </c>
      <c r="B67" s="480"/>
      <c r="C67" s="480"/>
      <c r="D67" s="480"/>
      <c r="E67" s="480"/>
      <c r="F67" s="480"/>
      <c r="G67" s="480"/>
      <c r="H67" s="480"/>
      <c r="I67" s="481"/>
    </row>
    <row r="68" spans="1:9" ht="15.75" x14ac:dyDescent="0.25">
      <c r="A68" s="487" t="s">
        <v>921</v>
      </c>
      <c r="B68" s="488">
        <f t="shared" ref="B68:I68" si="8">B67+B66+B65</f>
        <v>0</v>
      </c>
      <c r="C68" s="488">
        <f t="shared" si="8"/>
        <v>0</v>
      </c>
      <c r="D68" s="488">
        <f t="shared" si="8"/>
        <v>0</v>
      </c>
      <c r="E68" s="488">
        <f t="shared" si="8"/>
        <v>0</v>
      </c>
      <c r="F68" s="488">
        <f t="shared" si="8"/>
        <v>0</v>
      </c>
      <c r="G68" s="488">
        <f t="shared" si="8"/>
        <v>0</v>
      </c>
      <c r="H68" s="488">
        <f t="shared" si="8"/>
        <v>0</v>
      </c>
      <c r="I68" s="489">
        <f t="shared" si="8"/>
        <v>0</v>
      </c>
    </row>
    <row r="69" spans="1:9" x14ac:dyDescent="0.2">
      <c r="A69" s="482" t="s">
        <v>182</v>
      </c>
      <c r="B69" s="480"/>
      <c r="C69" s="480"/>
      <c r="D69" s="480"/>
      <c r="E69" s="480"/>
      <c r="F69" s="480"/>
      <c r="G69" s="480"/>
      <c r="H69" s="480"/>
      <c r="I69" s="483"/>
    </row>
    <row r="70" spans="1:9" x14ac:dyDescent="0.2">
      <c r="A70" s="482" t="s">
        <v>183</v>
      </c>
      <c r="B70" s="480"/>
      <c r="C70" s="480"/>
      <c r="D70" s="480"/>
      <c r="E70" s="480"/>
      <c r="F70" s="480"/>
      <c r="G70" s="480"/>
      <c r="H70" s="480"/>
      <c r="I70" s="481"/>
    </row>
    <row r="71" spans="1:9" x14ac:dyDescent="0.2">
      <c r="A71" s="482" t="s">
        <v>184</v>
      </c>
      <c r="B71" s="480"/>
      <c r="C71" s="480"/>
      <c r="D71" s="480"/>
      <c r="E71" s="480"/>
      <c r="F71" s="480"/>
      <c r="G71" s="480"/>
      <c r="H71" s="480"/>
      <c r="I71" s="481"/>
    </row>
    <row r="72" spans="1:9" x14ac:dyDescent="0.2">
      <c r="A72" s="482" t="s">
        <v>922</v>
      </c>
      <c r="B72" s="480"/>
      <c r="C72" s="480"/>
      <c r="D72" s="480"/>
      <c r="E72" s="480"/>
      <c r="F72" s="480"/>
      <c r="G72" s="480"/>
      <c r="H72" s="480"/>
      <c r="I72" s="481"/>
    </row>
    <row r="73" spans="1:9" x14ac:dyDescent="0.2">
      <c r="A73" s="482" t="s">
        <v>186</v>
      </c>
      <c r="B73" s="480"/>
      <c r="C73" s="480"/>
      <c r="D73" s="480"/>
      <c r="E73" s="480"/>
      <c r="F73" s="480"/>
      <c r="G73" s="480"/>
      <c r="H73" s="480"/>
      <c r="I73" s="481"/>
    </row>
    <row r="74" spans="1:9" x14ac:dyDescent="0.2">
      <c r="A74" s="482" t="s">
        <v>187</v>
      </c>
      <c r="B74" s="480"/>
      <c r="C74" s="480"/>
      <c r="D74" s="480"/>
      <c r="E74" s="480"/>
      <c r="F74" s="480"/>
      <c r="G74" s="480"/>
      <c r="H74" s="480"/>
      <c r="I74" s="481"/>
    </row>
    <row r="75" spans="1:9" x14ac:dyDescent="0.2">
      <c r="A75" s="482" t="s">
        <v>923</v>
      </c>
      <c r="B75" s="480"/>
      <c r="C75" s="480"/>
      <c r="D75" s="480"/>
      <c r="E75" s="480"/>
      <c r="F75" s="480"/>
      <c r="G75" s="480"/>
      <c r="H75" s="480"/>
      <c r="I75" s="481"/>
    </row>
    <row r="76" spans="1:9" x14ac:dyDescent="0.2">
      <c r="A76" s="482" t="s">
        <v>924</v>
      </c>
      <c r="B76" s="480"/>
      <c r="C76" s="480"/>
      <c r="D76" s="480"/>
      <c r="E76" s="480"/>
      <c r="F76" s="480"/>
      <c r="G76" s="480"/>
      <c r="H76" s="480"/>
      <c r="I76" s="481"/>
    </row>
    <row r="77" spans="1:9" x14ac:dyDescent="0.2">
      <c r="A77" s="482" t="s">
        <v>189</v>
      </c>
      <c r="B77" s="480"/>
      <c r="C77" s="480"/>
      <c r="D77" s="480"/>
      <c r="E77" s="480"/>
      <c r="F77" s="480"/>
      <c r="G77" s="480"/>
      <c r="H77" s="480"/>
      <c r="I77" s="481"/>
    </row>
    <row r="78" spans="1:9" ht="15.75" x14ac:dyDescent="0.25">
      <c r="A78" s="487" t="s">
        <v>925</v>
      </c>
      <c r="B78" s="488">
        <f t="shared" ref="B78:I78" si="9">B77+B76+B75+B74+B73+B72+B71+B70+B69+B68</f>
        <v>0</v>
      </c>
      <c r="C78" s="488">
        <f t="shared" si="9"/>
        <v>0</v>
      </c>
      <c r="D78" s="488">
        <f t="shared" si="9"/>
        <v>0</v>
      </c>
      <c r="E78" s="488">
        <f t="shared" si="9"/>
        <v>0</v>
      </c>
      <c r="F78" s="488">
        <f t="shared" si="9"/>
        <v>0</v>
      </c>
      <c r="G78" s="488">
        <f t="shared" si="9"/>
        <v>0</v>
      </c>
      <c r="H78" s="488">
        <f t="shared" si="9"/>
        <v>0</v>
      </c>
      <c r="I78" s="490">
        <f t="shared" si="9"/>
        <v>0</v>
      </c>
    </row>
    <row r="79" spans="1:9" x14ac:dyDescent="0.2">
      <c r="A79" s="482"/>
      <c r="B79" s="480"/>
      <c r="C79" s="480"/>
      <c r="D79" s="480"/>
      <c r="E79" s="480"/>
      <c r="F79" s="480"/>
      <c r="G79" s="480"/>
      <c r="H79" s="481"/>
      <c r="I79" s="481"/>
    </row>
    <row r="80" spans="1:9" ht="15.75" x14ac:dyDescent="0.25">
      <c r="A80" s="479" t="s">
        <v>926</v>
      </c>
      <c r="B80" s="491">
        <f>B62-B78</f>
        <v>0</v>
      </c>
      <c r="C80" s="491">
        <f t="shared" ref="C80:I80" si="10">C62-C78</f>
        <v>0</v>
      </c>
      <c r="D80" s="491">
        <f t="shared" si="10"/>
        <v>0</v>
      </c>
      <c r="E80" s="491">
        <f t="shared" si="10"/>
        <v>0</v>
      </c>
      <c r="F80" s="491">
        <f t="shared" si="10"/>
        <v>0</v>
      </c>
      <c r="G80" s="491">
        <f t="shared" si="10"/>
        <v>0</v>
      </c>
      <c r="H80" s="491">
        <f t="shared" si="10"/>
        <v>0</v>
      </c>
      <c r="I80" s="492">
        <f t="shared" si="10"/>
        <v>0</v>
      </c>
    </row>
    <row r="81" spans="1:9" x14ac:dyDescent="0.2">
      <c r="A81" s="493"/>
      <c r="B81" s="493"/>
      <c r="C81" s="493"/>
      <c r="D81" s="493"/>
      <c r="E81" s="493"/>
      <c r="F81" s="493"/>
      <c r="G81" s="493"/>
      <c r="H81" s="493"/>
      <c r="I81" s="493"/>
    </row>
    <row r="82" spans="1:9" ht="15.75" x14ac:dyDescent="0.25">
      <c r="A82" s="937" t="s">
        <v>932</v>
      </c>
      <c r="B82" s="937"/>
      <c r="C82" s="937"/>
      <c r="D82" s="937"/>
      <c r="E82" s="937"/>
      <c r="F82" s="937"/>
      <c r="G82" s="937"/>
      <c r="H82" s="937"/>
      <c r="I82" s="937"/>
    </row>
  </sheetData>
  <mergeCells count="4">
    <mergeCell ref="G2:I2"/>
    <mergeCell ref="G30:I30"/>
    <mergeCell ref="G57:I57"/>
    <mergeCell ref="A82:I82"/>
  </mergeCells>
  <pageMargins left="0.5" right="0.5" top="0.5" bottom="0.5" header="0" footer="0"/>
  <pageSetup scale="52" firstPageNumber="55" fitToWidth="0" fitToHeight="0" orientation="portrait" useFirstPageNumber="1" r:id="rId1"/>
  <headerFooter differentFirst="1" alignWithMargins="0">
    <oddFooter>&amp;CPage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6EF0B-6568-461A-ADFC-0C889CF98466}">
  <dimension ref="A1:K62"/>
  <sheetViews>
    <sheetView zoomScaleNormal="100" workbookViewId="0">
      <selection activeCell="A32" sqref="A32"/>
    </sheetView>
  </sheetViews>
  <sheetFormatPr defaultRowHeight="12.75" x14ac:dyDescent="0.2"/>
  <cols>
    <col min="1" max="1" width="48.7109375" style="789" customWidth="1"/>
    <col min="2" max="2" width="15.28515625" style="725" customWidth="1"/>
    <col min="3" max="3" width="7.5703125" style="725" bestFit="1" customWidth="1"/>
    <col min="4" max="4" width="22" style="725" customWidth="1"/>
    <col min="5" max="5" width="22.5703125" style="725" customWidth="1"/>
    <col min="6" max="6" width="13.5703125" style="725" customWidth="1"/>
    <col min="7" max="7" width="15.5703125" style="725" customWidth="1"/>
    <col min="8" max="16384" width="9.140625" style="725"/>
  </cols>
  <sheetData>
    <row r="1" spans="1:11" ht="15.75" x14ac:dyDescent="0.25">
      <c r="A1" s="720" t="s">
        <v>131</v>
      </c>
      <c r="B1" s="721"/>
      <c r="C1" s="721"/>
      <c r="D1" s="722" t="s">
        <v>79</v>
      </c>
      <c r="E1" s="723" t="s">
        <v>642</v>
      </c>
      <c r="F1" s="723"/>
      <c r="G1" s="724"/>
    </row>
    <row r="2" spans="1:11" ht="15.75" x14ac:dyDescent="0.25">
      <c r="A2" s="720" t="s">
        <v>1143</v>
      </c>
      <c r="B2" s="721"/>
      <c r="C2" s="721"/>
      <c r="D2" s="726"/>
      <c r="E2" s="726"/>
      <c r="F2" s="727"/>
      <c r="G2" s="727"/>
    </row>
    <row r="3" spans="1:11" ht="15.75" x14ac:dyDescent="0.25">
      <c r="A3" s="720" t="s">
        <v>1144</v>
      </c>
      <c r="B3" s="721"/>
      <c r="C3" s="721"/>
      <c r="D3" s="728"/>
      <c r="E3" s="728"/>
    </row>
    <row r="4" spans="1:11" x14ac:dyDescent="0.2">
      <c r="A4" s="729"/>
      <c r="B4" s="730"/>
      <c r="C4" s="731"/>
      <c r="D4" s="731"/>
      <c r="E4" s="732"/>
      <c r="F4" s="733"/>
      <c r="G4" s="734"/>
    </row>
    <row r="5" spans="1:11" x14ac:dyDescent="0.2">
      <c r="A5" s="735"/>
      <c r="B5" s="736"/>
      <c r="C5" s="737"/>
      <c r="D5" s="738"/>
      <c r="E5" s="739"/>
      <c r="F5" s="740"/>
      <c r="G5" s="740"/>
    </row>
    <row r="6" spans="1:11" x14ac:dyDescent="0.2">
      <c r="A6" s="741" t="s">
        <v>1145</v>
      </c>
      <c r="B6" s="742" t="s">
        <v>1146</v>
      </c>
      <c r="C6" s="741" t="s">
        <v>1147</v>
      </c>
      <c r="D6" s="741" t="s">
        <v>1148</v>
      </c>
      <c r="E6" s="741" t="s">
        <v>1149</v>
      </c>
      <c r="F6" s="743" t="s">
        <v>1150</v>
      </c>
      <c r="G6" s="743" t="s">
        <v>1151</v>
      </c>
    </row>
    <row r="7" spans="1:11" s="744" customFormat="1" x14ac:dyDescent="0.2">
      <c r="A7" s="729" t="s">
        <v>1152</v>
      </c>
      <c r="B7" s="732"/>
      <c r="C7" s="732"/>
      <c r="D7" s="732"/>
      <c r="E7" s="732"/>
      <c r="F7" s="734"/>
      <c r="G7" s="734"/>
      <c r="H7" s="725"/>
      <c r="I7" s="725"/>
      <c r="J7" s="725"/>
      <c r="K7" s="725"/>
    </row>
    <row r="8" spans="1:11" s="744" customFormat="1" x14ac:dyDescent="0.2">
      <c r="A8" s="745" t="s">
        <v>1153</v>
      </c>
      <c r="B8" s="746">
        <v>1</v>
      </c>
      <c r="C8" s="747">
        <v>1</v>
      </c>
      <c r="D8" s="748">
        <v>228660</v>
      </c>
      <c r="E8" s="748">
        <v>102083.43</v>
      </c>
      <c r="F8" s="749"/>
      <c r="G8" s="750"/>
      <c r="H8" s="725"/>
      <c r="I8" s="725"/>
      <c r="J8" s="725"/>
      <c r="K8" s="725"/>
    </row>
    <row r="9" spans="1:11" s="744" customFormat="1" x14ac:dyDescent="0.2">
      <c r="A9" s="745" t="s">
        <v>1154</v>
      </c>
      <c r="B9" s="746">
        <v>8</v>
      </c>
      <c r="C9" s="747">
        <v>8</v>
      </c>
      <c r="D9" s="748">
        <v>854314</v>
      </c>
      <c r="E9" s="748">
        <v>263494</v>
      </c>
      <c r="F9" s="749"/>
      <c r="G9" s="750"/>
      <c r="H9" s="725"/>
      <c r="I9" s="725"/>
      <c r="J9" s="725"/>
      <c r="K9" s="725"/>
    </row>
    <row r="10" spans="1:11" x14ac:dyDescent="0.2">
      <c r="A10" s="751" t="s">
        <v>1155</v>
      </c>
      <c r="B10" s="752">
        <v>5</v>
      </c>
      <c r="C10" s="753">
        <v>5</v>
      </c>
      <c r="D10" s="754">
        <v>344178.67</v>
      </c>
      <c r="E10" s="754">
        <v>124872.85</v>
      </c>
      <c r="F10" s="755"/>
      <c r="G10" s="756"/>
    </row>
    <row r="11" spans="1:11" x14ac:dyDescent="0.2">
      <c r="A11" s="751" t="s">
        <v>1156</v>
      </c>
      <c r="B11" s="752">
        <v>6</v>
      </c>
      <c r="C11" s="753">
        <v>6</v>
      </c>
      <c r="D11" s="754">
        <v>363362.7</v>
      </c>
      <c r="E11" s="754">
        <v>142901.47</v>
      </c>
      <c r="F11" s="755"/>
      <c r="G11" s="756"/>
    </row>
    <row r="12" spans="1:11" x14ac:dyDescent="0.2">
      <c r="A12" s="751" t="s">
        <v>1157</v>
      </c>
      <c r="B12" s="752">
        <v>22</v>
      </c>
      <c r="C12" s="753">
        <v>22</v>
      </c>
      <c r="D12" s="754">
        <v>1234541.95</v>
      </c>
      <c r="E12" s="754">
        <v>507488</v>
      </c>
      <c r="F12" s="755"/>
      <c r="G12" s="756"/>
    </row>
    <row r="13" spans="1:11" x14ac:dyDescent="0.2">
      <c r="A13" s="751" t="s">
        <v>1158</v>
      </c>
      <c r="B13" s="752">
        <v>71</v>
      </c>
      <c r="C13" s="753">
        <v>71</v>
      </c>
      <c r="D13" s="754">
        <v>3756614</v>
      </c>
      <c r="E13" s="754">
        <v>1332291</v>
      </c>
      <c r="F13" s="755">
        <v>215794</v>
      </c>
      <c r="G13" s="756">
        <v>50529</v>
      </c>
    </row>
    <row r="14" spans="1:11" x14ac:dyDescent="0.2">
      <c r="A14" s="751" t="s">
        <v>1159</v>
      </c>
      <c r="B14" s="752"/>
      <c r="C14" s="753"/>
      <c r="D14" s="754"/>
      <c r="E14" s="754"/>
      <c r="F14" s="755"/>
      <c r="G14" s="756"/>
    </row>
    <row r="15" spans="1:11" x14ac:dyDescent="0.2">
      <c r="A15" s="751" t="s">
        <v>1160</v>
      </c>
      <c r="B15" s="752"/>
      <c r="C15" s="753"/>
      <c r="D15" s="754"/>
      <c r="E15" s="754"/>
      <c r="F15" s="755"/>
      <c r="G15" s="756"/>
    </row>
    <row r="16" spans="1:11" x14ac:dyDescent="0.2">
      <c r="A16" s="751" t="s">
        <v>1161</v>
      </c>
      <c r="B16" s="752"/>
      <c r="C16" s="753"/>
      <c r="D16" s="754"/>
      <c r="E16" s="754"/>
      <c r="F16" s="755"/>
      <c r="G16" s="756"/>
    </row>
    <row r="17" spans="1:7" x14ac:dyDescent="0.2">
      <c r="A17" s="751" t="s">
        <v>1162</v>
      </c>
      <c r="B17" s="752">
        <v>3</v>
      </c>
      <c r="C17" s="753">
        <v>3</v>
      </c>
      <c r="D17" s="754">
        <v>187515.6</v>
      </c>
      <c r="E17" s="754">
        <v>76334.990000000005</v>
      </c>
      <c r="F17" s="755"/>
      <c r="G17" s="756"/>
    </row>
    <row r="18" spans="1:7" x14ac:dyDescent="0.2">
      <c r="A18" s="751" t="s">
        <v>1163</v>
      </c>
      <c r="B18" s="752"/>
      <c r="C18" s="753"/>
      <c r="D18" s="754"/>
      <c r="E18" s="754"/>
      <c r="F18" s="755"/>
      <c r="G18" s="756"/>
    </row>
    <row r="19" spans="1:7" x14ac:dyDescent="0.2">
      <c r="A19" s="751" t="s">
        <v>1164</v>
      </c>
      <c r="B19" s="752"/>
      <c r="C19" s="753"/>
      <c r="D19" s="754"/>
      <c r="E19" s="754"/>
      <c r="F19" s="755"/>
      <c r="G19" s="756"/>
    </row>
    <row r="20" spans="1:7" x14ac:dyDescent="0.2">
      <c r="A20" s="751" t="s">
        <v>1165</v>
      </c>
      <c r="B20" s="752" t="s">
        <v>117</v>
      </c>
      <c r="C20" s="753"/>
      <c r="D20" s="754"/>
      <c r="E20" s="754"/>
      <c r="F20" s="755"/>
      <c r="G20" s="756"/>
    </row>
    <row r="21" spans="1:7" x14ac:dyDescent="0.2">
      <c r="A21" s="751" t="s">
        <v>1166</v>
      </c>
      <c r="B21" s="752">
        <v>79</v>
      </c>
      <c r="C21" s="753">
        <v>79</v>
      </c>
      <c r="D21" s="754">
        <v>3574988</v>
      </c>
      <c r="E21" s="754">
        <v>1444017</v>
      </c>
      <c r="F21" s="754">
        <v>563710</v>
      </c>
      <c r="G21" s="757">
        <v>230865</v>
      </c>
    </row>
    <row r="22" spans="1:7" x14ac:dyDescent="0.2">
      <c r="A22" s="751" t="s">
        <v>1167</v>
      </c>
      <c r="B22" s="752">
        <v>15</v>
      </c>
      <c r="C22" s="753">
        <v>15</v>
      </c>
      <c r="D22" s="754">
        <v>438432.8</v>
      </c>
      <c r="E22" s="754">
        <v>251648.26</v>
      </c>
      <c r="F22" s="754">
        <v>89045</v>
      </c>
      <c r="G22" s="757">
        <v>54118</v>
      </c>
    </row>
    <row r="23" spans="1:7" x14ac:dyDescent="0.2">
      <c r="A23" s="751" t="s">
        <v>1168</v>
      </c>
      <c r="B23" s="752"/>
      <c r="C23" s="753"/>
      <c r="D23" s="754"/>
      <c r="E23" s="754"/>
      <c r="F23" s="755"/>
      <c r="G23" s="756"/>
    </row>
    <row r="24" spans="1:7" x14ac:dyDescent="0.2">
      <c r="A24" s="751" t="s">
        <v>1169</v>
      </c>
      <c r="B24" s="752"/>
      <c r="C24" s="753"/>
      <c r="D24" s="754"/>
      <c r="E24" s="754"/>
      <c r="F24" s="755"/>
      <c r="G24" s="756"/>
    </row>
    <row r="25" spans="1:7" x14ac:dyDescent="0.2">
      <c r="A25" s="751" t="s">
        <v>1170</v>
      </c>
      <c r="B25" s="752"/>
      <c r="C25" s="753"/>
      <c r="D25" s="754"/>
      <c r="E25" s="754"/>
      <c r="F25" s="755"/>
      <c r="G25" s="756"/>
    </row>
    <row r="26" spans="1:7" x14ac:dyDescent="0.2">
      <c r="A26" s="758" t="s">
        <v>1171</v>
      </c>
      <c r="B26" s="759">
        <f>SUM(B7:B25)</f>
        <v>210</v>
      </c>
      <c r="C26" s="760">
        <f t="shared" ref="C26:G26" si="0">SUM(C7:C25)</f>
        <v>210</v>
      </c>
      <c r="D26" s="759">
        <f t="shared" si="0"/>
        <v>10982607.720000001</v>
      </c>
      <c r="E26" s="759">
        <f t="shared" si="0"/>
        <v>4245131</v>
      </c>
      <c r="F26" s="759">
        <f t="shared" si="0"/>
        <v>868549</v>
      </c>
      <c r="G26" s="759">
        <f t="shared" si="0"/>
        <v>335512</v>
      </c>
    </row>
    <row r="27" spans="1:7" x14ac:dyDescent="0.2">
      <c r="A27" s="751" t="s">
        <v>1172</v>
      </c>
      <c r="B27" s="752">
        <v>23</v>
      </c>
      <c r="C27" s="753">
        <v>23</v>
      </c>
      <c r="D27" s="754">
        <v>1174060.68</v>
      </c>
      <c r="E27" s="754">
        <v>472444.65</v>
      </c>
      <c r="F27" s="754"/>
      <c r="G27" s="757"/>
    </row>
    <row r="28" spans="1:7" x14ac:dyDescent="0.2">
      <c r="A28" s="751" t="s">
        <v>1173</v>
      </c>
      <c r="B28" s="752"/>
      <c r="C28" s="753"/>
      <c r="D28" s="754"/>
      <c r="E28" s="754"/>
      <c r="F28" s="754"/>
      <c r="G28" s="756"/>
    </row>
    <row r="29" spans="1:7" x14ac:dyDescent="0.2">
      <c r="A29" s="751" t="s">
        <v>1174</v>
      </c>
      <c r="B29" s="752">
        <f>SUM(B26:B28)</f>
        <v>233</v>
      </c>
      <c r="C29" s="753">
        <f t="shared" ref="C29:G29" si="1">SUM(C26:C28)</f>
        <v>233</v>
      </c>
      <c r="D29" s="752">
        <f t="shared" si="1"/>
        <v>12156668.4</v>
      </c>
      <c r="E29" s="752">
        <f t="shared" si="1"/>
        <v>4717575.6500000004</v>
      </c>
      <c r="F29" s="752">
        <f t="shared" si="1"/>
        <v>868549</v>
      </c>
      <c r="G29" s="752">
        <f t="shared" si="1"/>
        <v>335512</v>
      </c>
    </row>
    <row r="30" spans="1:7" x14ac:dyDescent="0.2">
      <c r="A30" s="745"/>
      <c r="B30" s="761"/>
      <c r="C30" s="762"/>
      <c r="D30" s="763"/>
      <c r="E30" s="763"/>
      <c r="F30" s="764"/>
      <c r="G30" s="765"/>
    </row>
    <row r="31" spans="1:7" x14ac:dyDescent="0.2">
      <c r="A31" s="766" t="s">
        <v>1175</v>
      </c>
      <c r="B31" s="767"/>
      <c r="C31" s="768"/>
      <c r="D31" s="769"/>
      <c r="E31" s="770"/>
      <c r="F31" s="771"/>
      <c r="G31" s="772"/>
    </row>
    <row r="32" spans="1:7" x14ac:dyDescent="0.2">
      <c r="A32" s="751" t="s">
        <v>1155</v>
      </c>
      <c r="B32" s="752"/>
      <c r="C32" s="753"/>
      <c r="D32" s="754"/>
      <c r="E32" s="754"/>
      <c r="F32" s="771"/>
      <c r="G32" s="772"/>
    </row>
    <row r="33" spans="1:9" x14ac:dyDescent="0.2">
      <c r="A33" s="751" t="s">
        <v>1156</v>
      </c>
      <c r="B33" s="752"/>
      <c r="C33" s="753"/>
      <c r="D33" s="754"/>
      <c r="E33" s="754"/>
      <c r="F33" s="755"/>
      <c r="G33" s="756"/>
    </row>
    <row r="34" spans="1:9" x14ac:dyDescent="0.2">
      <c r="A34" s="751" t="s">
        <v>1157</v>
      </c>
      <c r="B34" s="752"/>
      <c r="C34" s="753"/>
      <c r="D34" s="754"/>
      <c r="E34" s="754"/>
      <c r="F34" s="755"/>
      <c r="G34" s="756"/>
    </row>
    <row r="35" spans="1:9" x14ac:dyDescent="0.2">
      <c r="A35" s="751" t="s">
        <v>1158</v>
      </c>
      <c r="B35" s="752"/>
      <c r="C35" s="753"/>
      <c r="D35" s="754"/>
      <c r="E35" s="754"/>
      <c r="F35" s="755"/>
      <c r="G35" s="756"/>
    </row>
    <row r="36" spans="1:9" x14ac:dyDescent="0.2">
      <c r="A36" s="751" t="s">
        <v>1159</v>
      </c>
      <c r="B36" s="752"/>
      <c r="C36" s="753"/>
      <c r="D36" s="754"/>
      <c r="E36" s="754"/>
      <c r="F36" s="755"/>
      <c r="G36" s="756"/>
    </row>
    <row r="37" spans="1:9" x14ac:dyDescent="0.2">
      <c r="A37" s="751" t="s">
        <v>1160</v>
      </c>
      <c r="B37" s="752"/>
      <c r="C37" s="753"/>
      <c r="D37" s="754"/>
      <c r="E37" s="754"/>
      <c r="F37" s="755"/>
      <c r="G37" s="756"/>
    </row>
    <row r="38" spans="1:9" x14ac:dyDescent="0.2">
      <c r="A38" s="751" t="s">
        <v>1161</v>
      </c>
      <c r="B38" s="752"/>
      <c r="C38" s="753"/>
      <c r="D38" s="754"/>
      <c r="E38" s="754"/>
      <c r="F38" s="755"/>
      <c r="G38" s="756"/>
    </row>
    <row r="39" spans="1:9" x14ac:dyDescent="0.2">
      <c r="A39" s="751" t="s">
        <v>1162</v>
      </c>
      <c r="B39" s="752">
        <v>1</v>
      </c>
      <c r="C39" s="753">
        <v>0.63</v>
      </c>
      <c r="D39" s="754">
        <v>36784.730000000003</v>
      </c>
      <c r="E39" s="754">
        <v>9104.2199999999993</v>
      </c>
      <c r="F39" s="755"/>
      <c r="G39" s="756"/>
    </row>
    <row r="40" spans="1:9" x14ac:dyDescent="0.2">
      <c r="A40" s="773" t="s">
        <v>1163</v>
      </c>
      <c r="B40" s="752"/>
      <c r="C40" s="753"/>
      <c r="D40" s="757"/>
      <c r="E40" s="757"/>
      <c r="F40" s="756"/>
      <c r="G40" s="756"/>
    </row>
    <row r="41" spans="1:9" x14ac:dyDescent="0.2">
      <c r="A41" s="773" t="s">
        <v>1164</v>
      </c>
      <c r="B41" s="752"/>
      <c r="C41" s="753"/>
      <c r="D41" s="757"/>
      <c r="E41" s="757"/>
      <c r="F41" s="756"/>
      <c r="G41" s="756"/>
    </row>
    <row r="42" spans="1:9" x14ac:dyDescent="0.2">
      <c r="A42" s="773" t="s">
        <v>1165</v>
      </c>
      <c r="B42" s="752">
        <v>97</v>
      </c>
      <c r="C42" s="753">
        <v>102.56410256410257</v>
      </c>
      <c r="D42" s="757">
        <v>302631</v>
      </c>
      <c r="E42" s="757">
        <v>197398</v>
      </c>
      <c r="F42" s="756"/>
      <c r="G42" s="756"/>
    </row>
    <row r="43" spans="1:9" x14ac:dyDescent="0.2">
      <c r="A43" s="773" t="s">
        <v>1166</v>
      </c>
      <c r="B43" s="752">
        <v>7</v>
      </c>
      <c r="C43" s="753">
        <v>2.6799999999999997</v>
      </c>
      <c r="D43" s="757">
        <v>109521</v>
      </c>
      <c r="E43" s="757">
        <v>28272</v>
      </c>
      <c r="F43" s="757"/>
      <c r="G43" s="757"/>
      <c r="H43" s="774"/>
    </row>
    <row r="44" spans="1:9" x14ac:dyDescent="0.2">
      <c r="A44" s="773" t="s">
        <v>1167</v>
      </c>
      <c r="B44" s="752"/>
      <c r="C44" s="753"/>
      <c r="D44" s="757"/>
      <c r="E44" s="757"/>
      <c r="F44" s="756"/>
      <c r="G44" s="756"/>
    </row>
    <row r="45" spans="1:9" x14ac:dyDescent="0.2">
      <c r="A45" s="773" t="s">
        <v>1168</v>
      </c>
      <c r="B45" s="752"/>
      <c r="C45" s="753"/>
      <c r="D45" s="757"/>
      <c r="E45" s="757"/>
      <c r="F45" s="756"/>
      <c r="G45" s="756"/>
    </row>
    <row r="46" spans="1:9" x14ac:dyDescent="0.2">
      <c r="A46" s="773" t="s">
        <v>1169</v>
      </c>
      <c r="B46" s="752"/>
      <c r="C46" s="753"/>
      <c r="D46" s="757"/>
      <c r="E46" s="757"/>
      <c r="F46" s="756"/>
      <c r="G46" s="756"/>
    </row>
    <row r="47" spans="1:9" x14ac:dyDescent="0.2">
      <c r="A47" s="773" t="s">
        <v>1170</v>
      </c>
      <c r="B47" s="752"/>
      <c r="C47" s="753"/>
      <c r="D47" s="757"/>
      <c r="E47" s="757"/>
      <c r="F47" s="756"/>
      <c r="G47" s="756"/>
    </row>
    <row r="48" spans="1:9" x14ac:dyDescent="0.2">
      <c r="A48" s="773" t="s">
        <v>1176</v>
      </c>
      <c r="B48" s="752">
        <v>105</v>
      </c>
      <c r="C48" s="753">
        <v>105.87410256410257</v>
      </c>
      <c r="D48" s="752">
        <v>448936.73</v>
      </c>
      <c r="E48" s="752">
        <v>234774.22</v>
      </c>
      <c r="F48" s="752">
        <v>0</v>
      </c>
      <c r="G48" s="752">
        <v>0</v>
      </c>
      <c r="I48" s="775"/>
    </row>
    <row r="49" spans="1:9" x14ac:dyDescent="0.2">
      <c r="A49" s="773" t="s">
        <v>1177</v>
      </c>
      <c r="B49" s="752"/>
      <c r="C49" s="753"/>
      <c r="D49" s="752"/>
      <c r="E49" s="752">
        <v>585155</v>
      </c>
      <c r="F49" s="752"/>
      <c r="G49" s="752"/>
      <c r="H49" s="774"/>
      <c r="I49" s="775"/>
    </row>
    <row r="50" spans="1:9" x14ac:dyDescent="0.2">
      <c r="A50" s="773" t="s">
        <v>1178</v>
      </c>
      <c r="B50" s="752"/>
      <c r="C50" s="753"/>
      <c r="D50" s="757"/>
      <c r="E50" s="757"/>
      <c r="F50" s="757"/>
      <c r="G50" s="756"/>
    </row>
    <row r="51" spans="1:9" x14ac:dyDescent="0.2">
      <c r="A51" s="773" t="s">
        <v>1173</v>
      </c>
      <c r="B51" s="752"/>
      <c r="C51" s="753"/>
      <c r="D51" s="757"/>
      <c r="E51" s="757"/>
      <c r="F51" s="757"/>
      <c r="G51" s="756"/>
    </row>
    <row r="52" spans="1:9" x14ac:dyDescent="0.2">
      <c r="A52" s="773" t="s">
        <v>1179</v>
      </c>
      <c r="B52" s="752">
        <v>105</v>
      </c>
      <c r="C52" s="753">
        <v>105.87410256410257</v>
      </c>
      <c r="D52" s="752">
        <v>448936.73</v>
      </c>
      <c r="E52" s="752">
        <v>819929.22</v>
      </c>
      <c r="F52" s="752">
        <v>0</v>
      </c>
      <c r="G52" s="752">
        <v>0</v>
      </c>
    </row>
    <row r="53" spans="1:9" s="777" customFormat="1" x14ac:dyDescent="0.2">
      <c r="A53" s="776" t="s">
        <v>1180</v>
      </c>
      <c r="B53" s="759">
        <f>B29+B52</f>
        <v>338</v>
      </c>
      <c r="C53" s="760">
        <f t="shared" ref="C53:G53" si="2">C29+C52</f>
        <v>338.8741025641026</v>
      </c>
      <c r="D53" s="759">
        <f t="shared" si="2"/>
        <v>12605605.130000001</v>
      </c>
      <c r="E53" s="759">
        <f t="shared" si="2"/>
        <v>5537504.8700000001</v>
      </c>
      <c r="F53" s="759">
        <f t="shared" si="2"/>
        <v>868549</v>
      </c>
      <c r="G53" s="759">
        <f t="shared" si="2"/>
        <v>335512</v>
      </c>
    </row>
    <row r="54" spans="1:9" x14ac:dyDescent="0.2">
      <c r="A54" s="778" t="s">
        <v>1181</v>
      </c>
      <c r="B54" s="779"/>
      <c r="C54" s="761"/>
      <c r="D54" s="764"/>
      <c r="E54" s="764"/>
      <c r="F54" s="780"/>
      <c r="G54" s="780"/>
    </row>
    <row r="55" spans="1:9" x14ac:dyDescent="0.2">
      <c r="A55" s="781" t="s">
        <v>1182</v>
      </c>
      <c r="B55" s="782"/>
      <c r="C55" s="782"/>
      <c r="D55" s="783"/>
      <c r="E55" s="783"/>
      <c r="F55" s="783"/>
      <c r="G55" s="783"/>
    </row>
    <row r="56" spans="1:9" x14ac:dyDescent="0.2">
      <c r="A56" s="784"/>
      <c r="B56" s="785"/>
      <c r="C56" s="785"/>
      <c r="D56" s="786"/>
      <c r="E56" s="787"/>
      <c r="F56" s="787"/>
      <c r="G56" s="787"/>
    </row>
    <row r="57" spans="1:9" x14ac:dyDescent="0.2">
      <c r="A57" s="788"/>
      <c r="B57" s="785"/>
      <c r="C57" s="785"/>
      <c r="D57" s="784"/>
      <c r="E57" s="787"/>
      <c r="F57" s="787"/>
      <c r="G57" s="787"/>
    </row>
    <row r="58" spans="1:9" ht="15" x14ac:dyDescent="0.25">
      <c r="B58" s="777"/>
      <c r="E58" s="790"/>
    </row>
    <row r="59" spans="1:9" x14ac:dyDescent="0.2">
      <c r="E59" s="775"/>
    </row>
    <row r="62" spans="1:9" x14ac:dyDescent="0.2">
      <c r="E62" s="775"/>
    </row>
  </sheetData>
  <sheetProtection insertRows="0"/>
  <pageMargins left="1" right="0.25" top="0.45" bottom="0.27" header="0.3" footer="0.17"/>
  <pageSetup scale="80" fitToWidth="0" fitToHeight="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01BC-3313-4CBD-BDCD-FE99846367AF}">
  <sheetPr>
    <pageSetUpPr fitToPage="1"/>
  </sheetPr>
  <dimension ref="A1:K48"/>
  <sheetViews>
    <sheetView showOutlineSymbols="0" zoomScale="70" zoomScaleNormal="70" workbookViewId="0">
      <selection activeCell="A32" sqref="A32"/>
    </sheetView>
  </sheetViews>
  <sheetFormatPr defaultColWidth="30.140625" defaultRowHeight="14.25" customHeight="1" x14ac:dyDescent="0.2"/>
  <cols>
    <col min="1" max="1" width="24.85546875" style="513" customWidth="1"/>
    <col min="2" max="2" width="24.28515625" style="513" bestFit="1" customWidth="1"/>
    <col min="3" max="3" width="28.7109375" style="513" bestFit="1" customWidth="1"/>
    <col min="4" max="4" width="31" style="513" customWidth="1"/>
    <col min="5" max="5" width="22.42578125" style="513" customWidth="1"/>
    <col min="6" max="6" width="41.140625" style="513" bestFit="1" customWidth="1"/>
    <col min="7" max="7" width="23.5703125" style="513" bestFit="1" customWidth="1"/>
    <col min="8" max="8" width="22.42578125" style="513" customWidth="1"/>
    <col min="9" max="9" width="29.7109375" style="513" customWidth="1"/>
    <col min="10" max="16384" width="30.140625" style="513"/>
  </cols>
  <sheetData>
    <row r="1" spans="1:11" ht="14.25" customHeight="1" x14ac:dyDescent="0.25">
      <c r="A1" s="510" t="s">
        <v>131</v>
      </c>
      <c r="B1" s="511"/>
      <c r="C1" s="510" t="s">
        <v>79</v>
      </c>
      <c r="D1" s="511"/>
      <c r="E1" s="512" t="s">
        <v>642</v>
      </c>
      <c r="F1" s="512"/>
      <c r="G1" s="512"/>
      <c r="H1" s="512"/>
      <c r="I1" s="512"/>
    </row>
    <row r="2" spans="1:11" ht="14.25" customHeight="1" x14ac:dyDescent="0.25">
      <c r="A2" s="510" t="s">
        <v>934</v>
      </c>
      <c r="B2" s="511"/>
      <c r="C2" s="511"/>
      <c r="D2" s="511"/>
      <c r="E2" s="511"/>
      <c r="F2" s="511"/>
      <c r="G2" s="511"/>
      <c r="H2" s="511"/>
      <c r="I2" s="511"/>
      <c r="J2" s="514"/>
      <c r="K2" s="514"/>
    </row>
    <row r="3" spans="1:11" ht="14.25" customHeight="1" thickBot="1" x14ac:dyDescent="0.3">
      <c r="A3" s="515" t="s">
        <v>1239</v>
      </c>
      <c r="B3" s="516"/>
      <c r="C3" s="516"/>
      <c r="D3" s="516"/>
      <c r="E3" s="516"/>
      <c r="F3" s="516"/>
      <c r="G3" s="516"/>
      <c r="H3" s="516"/>
      <c r="I3" s="516"/>
      <c r="J3" s="514"/>
      <c r="K3" s="514"/>
    </row>
    <row r="4" spans="1:11" ht="14.25" customHeight="1" thickTop="1" x14ac:dyDescent="0.25">
      <c r="A4" s="510"/>
      <c r="B4" s="511"/>
      <c r="C4" s="511"/>
      <c r="D4" s="511"/>
      <c r="E4" s="511"/>
      <c r="F4" s="511"/>
      <c r="G4" s="511"/>
      <c r="H4" s="511"/>
      <c r="I4" s="511"/>
      <c r="J4" s="514"/>
      <c r="K4" s="514"/>
    </row>
    <row r="5" spans="1:11" ht="14.25" customHeight="1" x14ac:dyDescent="0.25">
      <c r="A5" s="510" t="s">
        <v>935</v>
      </c>
      <c r="B5" s="517"/>
      <c r="C5" s="517"/>
      <c r="D5" s="517"/>
      <c r="E5" s="517"/>
      <c r="F5" s="517"/>
      <c r="G5" s="517"/>
      <c r="H5" s="517"/>
      <c r="I5" s="517"/>
    </row>
    <row r="6" spans="1:11" ht="14.25" customHeight="1" x14ac:dyDescent="0.25">
      <c r="A6" s="518"/>
      <c r="B6" s="519"/>
      <c r="C6" s="519"/>
      <c r="D6" s="519"/>
      <c r="E6" s="519"/>
      <c r="F6" s="519"/>
      <c r="G6" s="520" t="s">
        <v>936</v>
      </c>
      <c r="H6" s="520" t="s">
        <v>937</v>
      </c>
      <c r="I6" s="521"/>
    </row>
    <row r="7" spans="1:11" ht="14.25" customHeight="1" x14ac:dyDescent="0.25">
      <c r="A7" s="522"/>
      <c r="B7" s="523"/>
      <c r="C7" s="523"/>
      <c r="D7" s="523"/>
      <c r="E7" s="523"/>
      <c r="F7" s="524" t="s">
        <v>1240</v>
      </c>
      <c r="G7" s="524" t="s">
        <v>937</v>
      </c>
      <c r="H7" s="524" t="s">
        <v>938</v>
      </c>
      <c r="I7" s="525"/>
    </row>
    <row r="8" spans="1:11" ht="14.25" customHeight="1" x14ac:dyDescent="0.25">
      <c r="A8" s="526" t="s">
        <v>939</v>
      </c>
      <c r="B8" s="524" t="s">
        <v>940</v>
      </c>
      <c r="C8" s="524" t="s">
        <v>941</v>
      </c>
      <c r="D8" s="524" t="s">
        <v>942</v>
      </c>
      <c r="E8" s="524" t="s">
        <v>943</v>
      </c>
      <c r="F8" s="524" t="s">
        <v>944</v>
      </c>
      <c r="G8" s="524" t="s">
        <v>945</v>
      </c>
      <c r="H8" s="524" t="s">
        <v>135</v>
      </c>
      <c r="I8" s="527" t="s">
        <v>946</v>
      </c>
    </row>
    <row r="9" spans="1:11" ht="14.25" customHeight="1" x14ac:dyDescent="0.25">
      <c r="A9" s="528">
        <v>2019</v>
      </c>
      <c r="B9" s="529" t="s">
        <v>947</v>
      </c>
      <c r="C9" s="529" t="s">
        <v>948</v>
      </c>
      <c r="D9" s="529" t="s">
        <v>949</v>
      </c>
      <c r="E9" s="529">
        <v>265934</v>
      </c>
      <c r="F9" s="530">
        <v>43700</v>
      </c>
      <c r="G9" s="545">
        <v>12509</v>
      </c>
      <c r="H9" s="545">
        <f>12509-7320</f>
        <v>5189</v>
      </c>
      <c r="I9" s="531" t="s">
        <v>950</v>
      </c>
    </row>
    <row r="10" spans="1:11" ht="14.25" customHeight="1" x14ac:dyDescent="0.25">
      <c r="A10" s="528">
        <v>2019</v>
      </c>
      <c r="B10" s="529" t="s">
        <v>951</v>
      </c>
      <c r="C10" s="529" t="s">
        <v>952</v>
      </c>
      <c r="D10" s="529" t="s">
        <v>953</v>
      </c>
      <c r="E10" s="529">
        <v>262723</v>
      </c>
      <c r="F10" s="530">
        <v>43727</v>
      </c>
      <c r="G10" s="545">
        <v>38421</v>
      </c>
      <c r="H10" s="545">
        <f>38421-20798</f>
        <v>17623</v>
      </c>
      <c r="I10" s="531" t="s">
        <v>950</v>
      </c>
    </row>
    <row r="11" spans="1:11" ht="14.25" customHeight="1" x14ac:dyDescent="0.25">
      <c r="A11" s="528">
        <v>2020</v>
      </c>
      <c r="B11" s="529" t="s">
        <v>947</v>
      </c>
      <c r="C11" s="529" t="s">
        <v>954</v>
      </c>
      <c r="D11" s="529" t="s">
        <v>955</v>
      </c>
      <c r="E11" s="529">
        <v>262721</v>
      </c>
      <c r="F11" s="530">
        <v>43999</v>
      </c>
      <c r="G11" s="545">
        <v>41639</v>
      </c>
      <c r="H11" s="545">
        <f>41639-26498</f>
        <v>15141</v>
      </c>
      <c r="I11" s="531" t="s">
        <v>956</v>
      </c>
    </row>
    <row r="12" spans="1:11" ht="14.25" customHeight="1" x14ac:dyDescent="0.25">
      <c r="A12" s="528">
        <v>2017</v>
      </c>
      <c r="B12" s="529" t="s">
        <v>947</v>
      </c>
      <c r="C12" s="529" t="s">
        <v>954</v>
      </c>
      <c r="D12" s="529" t="s">
        <v>957</v>
      </c>
      <c r="E12" s="529">
        <v>251484</v>
      </c>
      <c r="F12" s="530">
        <v>42755</v>
      </c>
      <c r="G12" s="545">
        <v>83457</v>
      </c>
      <c r="H12" s="545">
        <f>83457-70059</f>
        <v>13398</v>
      </c>
      <c r="I12" s="531" t="s">
        <v>950</v>
      </c>
    </row>
    <row r="13" spans="1:11" ht="14.25" customHeight="1" x14ac:dyDescent="0.25">
      <c r="A13" s="528">
        <v>2017</v>
      </c>
      <c r="B13" s="529" t="s">
        <v>951</v>
      </c>
      <c r="C13" s="529" t="s">
        <v>958</v>
      </c>
      <c r="D13" s="529" t="s">
        <v>959</v>
      </c>
      <c r="E13" s="529">
        <v>255132</v>
      </c>
      <c r="F13" s="530">
        <v>42991</v>
      </c>
      <c r="G13" s="545">
        <v>43311</v>
      </c>
      <c r="H13" s="545">
        <f>43311-37512</f>
        <v>5799</v>
      </c>
      <c r="I13" s="531" t="s">
        <v>950</v>
      </c>
    </row>
    <row r="14" spans="1:11" ht="14.25" customHeight="1" x14ac:dyDescent="0.25">
      <c r="A14" s="528">
        <v>2009</v>
      </c>
      <c r="B14" s="529" t="s">
        <v>951</v>
      </c>
      <c r="C14" s="529" t="s">
        <v>960</v>
      </c>
      <c r="D14" s="529" t="s">
        <v>961</v>
      </c>
      <c r="E14" s="529">
        <v>203231</v>
      </c>
      <c r="F14" s="530">
        <v>43347</v>
      </c>
      <c r="G14" s="545">
        <v>72299</v>
      </c>
      <c r="H14" s="545">
        <f>72299-72299</f>
        <v>0</v>
      </c>
      <c r="I14" s="531" t="s">
        <v>950</v>
      </c>
    </row>
    <row r="15" spans="1:11" ht="14.25" customHeight="1" x14ac:dyDescent="0.25">
      <c r="A15" s="528">
        <v>2022</v>
      </c>
      <c r="B15" s="529" t="s">
        <v>962</v>
      </c>
      <c r="C15" s="529" t="s">
        <v>963</v>
      </c>
      <c r="D15" s="529" t="s">
        <v>964</v>
      </c>
      <c r="E15" s="529">
        <v>274724</v>
      </c>
      <c r="F15" s="530">
        <v>44515</v>
      </c>
      <c r="G15" s="545">
        <v>7288</v>
      </c>
      <c r="H15" s="545">
        <f>7288-1479</f>
        <v>5809</v>
      </c>
      <c r="I15" s="531" t="s">
        <v>950</v>
      </c>
    </row>
    <row r="16" spans="1:11" ht="14.25" customHeight="1" x14ac:dyDescent="0.25">
      <c r="A16" s="528">
        <v>2021</v>
      </c>
      <c r="B16" s="529" t="s">
        <v>1012</v>
      </c>
      <c r="C16" s="529" t="s">
        <v>1013</v>
      </c>
      <c r="D16" s="529" t="s">
        <v>1185</v>
      </c>
      <c r="E16" s="529"/>
      <c r="F16" s="530">
        <v>44992</v>
      </c>
      <c r="G16" s="545">
        <v>0</v>
      </c>
      <c r="H16" s="545">
        <v>0</v>
      </c>
      <c r="I16" s="531" t="s">
        <v>1018</v>
      </c>
    </row>
    <row r="17" spans="1:9" ht="14.25" customHeight="1" x14ac:dyDescent="0.25">
      <c r="A17" s="528">
        <v>2018</v>
      </c>
      <c r="B17" s="529" t="s">
        <v>1014</v>
      </c>
      <c r="C17" s="529" t="s">
        <v>1015</v>
      </c>
      <c r="D17" s="529" t="s">
        <v>1183</v>
      </c>
      <c r="E17" s="529"/>
      <c r="F17" s="530">
        <v>44980</v>
      </c>
      <c r="G17" s="545">
        <v>0</v>
      </c>
      <c r="H17" s="545">
        <v>0</v>
      </c>
      <c r="I17" s="531" t="s">
        <v>1018</v>
      </c>
    </row>
    <row r="18" spans="1:9" ht="14.25" customHeight="1" x14ac:dyDescent="0.25">
      <c r="A18" s="528">
        <v>2020</v>
      </c>
      <c r="B18" s="529" t="s">
        <v>1016</v>
      </c>
      <c r="C18" s="529" t="s">
        <v>1017</v>
      </c>
      <c r="D18" s="529" t="s">
        <v>1184</v>
      </c>
      <c r="E18" s="529"/>
      <c r="F18" s="530">
        <v>44980</v>
      </c>
      <c r="G18" s="545">
        <v>0</v>
      </c>
      <c r="H18" s="545">
        <v>0</v>
      </c>
      <c r="I18" s="531" t="s">
        <v>1018</v>
      </c>
    </row>
    <row r="19" spans="1:9" ht="14.25" customHeight="1" x14ac:dyDescent="0.25">
      <c r="A19" s="528">
        <v>2006</v>
      </c>
      <c r="B19" s="529" t="s">
        <v>947</v>
      </c>
      <c r="C19" s="529" t="s">
        <v>1186</v>
      </c>
      <c r="D19" s="529" t="s">
        <v>1187</v>
      </c>
      <c r="E19" s="529" t="s">
        <v>1207</v>
      </c>
      <c r="F19" s="530">
        <v>38834</v>
      </c>
      <c r="G19" s="545">
        <v>152483</v>
      </c>
      <c r="H19" s="545"/>
      <c r="I19" s="531" t="s">
        <v>1194</v>
      </c>
    </row>
    <row r="20" spans="1:9" ht="14.25" customHeight="1" x14ac:dyDescent="0.25">
      <c r="A20" s="528">
        <v>2017</v>
      </c>
      <c r="B20" s="529" t="s">
        <v>1188</v>
      </c>
      <c r="C20" s="529" t="s">
        <v>1189</v>
      </c>
      <c r="D20" s="529" t="s">
        <v>1190</v>
      </c>
      <c r="E20" s="529" t="s">
        <v>1208</v>
      </c>
      <c r="F20" s="530">
        <v>44830</v>
      </c>
      <c r="G20" s="545">
        <v>0</v>
      </c>
      <c r="H20" s="545">
        <v>0</v>
      </c>
      <c r="I20" s="531" t="s">
        <v>1195</v>
      </c>
    </row>
    <row r="21" spans="1:9" ht="14.25" customHeight="1" x14ac:dyDescent="0.25">
      <c r="A21" s="528">
        <v>2017</v>
      </c>
      <c r="B21" s="529" t="s">
        <v>1188</v>
      </c>
      <c r="C21" s="529" t="s">
        <v>1189</v>
      </c>
      <c r="D21" s="529" t="s">
        <v>1191</v>
      </c>
      <c r="E21" s="529" t="s">
        <v>1209</v>
      </c>
      <c r="F21" s="530">
        <v>44834</v>
      </c>
      <c r="G21" s="545">
        <v>0</v>
      </c>
      <c r="H21" s="545">
        <v>0</v>
      </c>
      <c r="I21" s="531" t="s">
        <v>1195</v>
      </c>
    </row>
    <row r="22" spans="1:9" ht="14.25" customHeight="1" x14ac:dyDescent="0.25">
      <c r="A22" s="528">
        <v>2006</v>
      </c>
      <c r="B22" s="529" t="s">
        <v>1014</v>
      </c>
      <c r="C22" s="529" t="s">
        <v>963</v>
      </c>
      <c r="D22" s="529" t="s">
        <v>1192</v>
      </c>
      <c r="E22" s="529">
        <v>186067</v>
      </c>
      <c r="F22" s="530">
        <v>38778</v>
      </c>
      <c r="G22" s="545">
        <v>0</v>
      </c>
      <c r="H22" s="545">
        <v>0</v>
      </c>
      <c r="I22" s="531" t="s">
        <v>1193</v>
      </c>
    </row>
    <row r="23" spans="1:9" ht="14.25" customHeight="1" x14ac:dyDescent="0.25">
      <c r="A23" s="528"/>
      <c r="B23" s="529"/>
      <c r="C23" s="529"/>
      <c r="D23" s="529"/>
      <c r="E23" s="529"/>
      <c r="F23" s="530"/>
      <c r="G23" s="545"/>
      <c r="H23" s="545"/>
      <c r="I23" s="531"/>
    </row>
    <row r="24" spans="1:9" ht="14.25" customHeight="1" x14ac:dyDescent="0.25">
      <c r="A24" s="528"/>
      <c r="B24" s="529"/>
      <c r="C24" s="529"/>
      <c r="D24" s="529"/>
      <c r="E24" s="529"/>
      <c r="F24" s="530"/>
      <c r="G24" s="545"/>
      <c r="H24" s="545"/>
      <c r="I24" s="531"/>
    </row>
    <row r="25" spans="1:9" ht="14.25" customHeight="1" x14ac:dyDescent="0.25">
      <c r="A25" s="606"/>
      <c r="B25" s="607"/>
      <c r="C25" s="607"/>
      <c r="D25" s="607"/>
      <c r="E25" s="607"/>
      <c r="F25" s="611"/>
      <c r="G25" s="608"/>
      <c r="H25" s="610"/>
      <c r="I25" s="609"/>
    </row>
    <row r="26" spans="1:9" ht="14.25" customHeight="1" x14ac:dyDescent="0.2">
      <c r="A26" s="517"/>
      <c r="B26" s="517"/>
      <c r="C26" s="517"/>
      <c r="D26" s="517"/>
      <c r="E26" s="517"/>
      <c r="F26" s="517"/>
      <c r="G26" s="517"/>
      <c r="H26" s="517"/>
      <c r="I26" s="517"/>
    </row>
    <row r="27" spans="1:9" ht="14.25" customHeight="1" x14ac:dyDescent="0.25">
      <c r="A27" s="537" t="s">
        <v>965</v>
      </c>
      <c r="B27" s="517"/>
      <c r="C27" s="517"/>
      <c r="D27" s="517"/>
      <c r="E27" s="517"/>
      <c r="F27" s="517"/>
      <c r="G27" s="517"/>
      <c r="H27" s="517"/>
      <c r="I27" s="517"/>
    </row>
    <row r="28" spans="1:9" ht="14.25" customHeight="1" x14ac:dyDescent="0.25">
      <c r="A28" s="518"/>
      <c r="B28" s="519"/>
      <c r="C28" s="519"/>
      <c r="D28" s="519"/>
      <c r="E28" s="519"/>
      <c r="F28" s="520" t="s">
        <v>966</v>
      </c>
      <c r="G28" s="520" t="s">
        <v>967</v>
      </c>
      <c r="H28" s="519"/>
      <c r="I28" s="538"/>
    </row>
    <row r="29" spans="1:9" ht="14.25" customHeight="1" x14ac:dyDescent="0.25">
      <c r="A29" s="526" t="s">
        <v>939</v>
      </c>
      <c r="B29" s="524" t="s">
        <v>940</v>
      </c>
      <c r="C29" s="524" t="s">
        <v>941</v>
      </c>
      <c r="D29" s="524" t="s">
        <v>942</v>
      </c>
      <c r="E29" s="524" t="s">
        <v>968</v>
      </c>
      <c r="F29" s="524" t="s">
        <v>969</v>
      </c>
      <c r="G29" s="524" t="s">
        <v>970</v>
      </c>
      <c r="H29" s="523"/>
      <c r="I29" s="539"/>
    </row>
    <row r="30" spans="1:9" ht="14.25" customHeight="1" x14ac:dyDescent="0.25">
      <c r="A30" s="540">
        <v>2010</v>
      </c>
      <c r="B30" s="540" t="s">
        <v>971</v>
      </c>
      <c r="C30" s="540" t="s">
        <v>972</v>
      </c>
      <c r="D30" s="540">
        <v>16200029</v>
      </c>
      <c r="E30" s="540" t="s">
        <v>973</v>
      </c>
      <c r="F30" s="541" t="s">
        <v>974</v>
      </c>
      <c r="G30" s="542" t="s">
        <v>975</v>
      </c>
      <c r="H30" s="542">
        <v>0</v>
      </c>
      <c r="I30" s="541"/>
    </row>
    <row r="31" spans="1:9" ht="14.25" customHeight="1" x14ac:dyDescent="0.25">
      <c r="A31" s="540">
        <v>1977</v>
      </c>
      <c r="B31" s="540" t="s">
        <v>971</v>
      </c>
      <c r="C31" s="540" t="s">
        <v>976</v>
      </c>
      <c r="D31" s="540" t="s">
        <v>977</v>
      </c>
      <c r="E31" s="540" t="s">
        <v>978</v>
      </c>
      <c r="F31" s="541" t="s">
        <v>974</v>
      </c>
      <c r="G31" s="542" t="s">
        <v>975</v>
      </c>
      <c r="H31" s="542">
        <v>0</v>
      </c>
      <c r="I31" s="541"/>
    </row>
    <row r="32" spans="1:9" ht="14.25" customHeight="1" x14ac:dyDescent="0.25">
      <c r="A32" s="540">
        <v>2000</v>
      </c>
      <c r="B32" s="540" t="s">
        <v>979</v>
      </c>
      <c r="C32" s="540" t="s">
        <v>980</v>
      </c>
      <c r="D32" s="540">
        <v>2844034</v>
      </c>
      <c r="E32" s="540" t="s">
        <v>981</v>
      </c>
      <c r="F32" s="541" t="s">
        <v>974</v>
      </c>
      <c r="G32" s="542" t="s">
        <v>975</v>
      </c>
      <c r="H32" s="542">
        <v>0</v>
      </c>
      <c r="I32" s="541"/>
    </row>
    <row r="33" spans="1:9" ht="14.25" customHeight="1" x14ac:dyDescent="0.25">
      <c r="A33" s="540"/>
      <c r="B33" s="540" t="s">
        <v>982</v>
      </c>
      <c r="C33" s="540" t="s">
        <v>983</v>
      </c>
      <c r="D33" s="543" t="s">
        <v>984</v>
      </c>
      <c r="E33" s="543" t="s">
        <v>985</v>
      </c>
      <c r="F33" s="541" t="s">
        <v>974</v>
      </c>
      <c r="G33" s="542" t="s">
        <v>975</v>
      </c>
      <c r="H33" s="542">
        <v>0</v>
      </c>
      <c r="I33" s="544"/>
    </row>
    <row r="34" spans="1:9" ht="14.25" customHeight="1" x14ac:dyDescent="0.25">
      <c r="A34" s="540">
        <v>1995</v>
      </c>
      <c r="B34" s="540" t="s">
        <v>986</v>
      </c>
      <c r="C34" s="540" t="s">
        <v>987</v>
      </c>
      <c r="D34" s="543">
        <v>6509751</v>
      </c>
      <c r="E34" s="543" t="s">
        <v>988</v>
      </c>
      <c r="F34" s="541" t="s">
        <v>974</v>
      </c>
      <c r="G34" s="542" t="s">
        <v>975</v>
      </c>
      <c r="H34" s="542">
        <v>0</v>
      </c>
      <c r="I34" s="544"/>
    </row>
    <row r="35" spans="1:9" ht="14.25" customHeight="1" x14ac:dyDescent="0.25">
      <c r="A35" s="540"/>
      <c r="B35" s="540" t="s">
        <v>986</v>
      </c>
      <c r="C35" s="540">
        <v>204</v>
      </c>
      <c r="D35" s="543" t="s">
        <v>989</v>
      </c>
      <c r="E35" s="543" t="s">
        <v>990</v>
      </c>
      <c r="F35" s="541" t="s">
        <v>974</v>
      </c>
      <c r="G35" s="542" t="s">
        <v>975</v>
      </c>
      <c r="H35" s="542">
        <v>0</v>
      </c>
      <c r="I35" s="544"/>
    </row>
    <row r="36" spans="1:9" ht="14.25" customHeight="1" x14ac:dyDescent="0.25">
      <c r="A36" s="540"/>
      <c r="B36" s="540" t="s">
        <v>991</v>
      </c>
      <c r="C36" s="540" t="s">
        <v>992</v>
      </c>
      <c r="D36" s="543" t="s">
        <v>993</v>
      </c>
      <c r="E36" s="543" t="s">
        <v>994</v>
      </c>
      <c r="F36" s="541" t="s">
        <v>974</v>
      </c>
      <c r="G36" s="542" t="s">
        <v>975</v>
      </c>
      <c r="H36" s="542">
        <v>0</v>
      </c>
      <c r="I36" s="544"/>
    </row>
    <row r="37" spans="1:9" ht="14.25" customHeight="1" x14ac:dyDescent="0.25">
      <c r="A37" s="540">
        <v>1966</v>
      </c>
      <c r="B37" s="540" t="s">
        <v>995</v>
      </c>
      <c r="C37" s="540" t="s">
        <v>996</v>
      </c>
      <c r="D37" s="543" t="s">
        <v>997</v>
      </c>
      <c r="E37" s="543" t="s">
        <v>998</v>
      </c>
      <c r="F37" s="541" t="s">
        <v>974</v>
      </c>
      <c r="G37" s="542" t="s">
        <v>975</v>
      </c>
      <c r="H37" s="542">
        <v>0</v>
      </c>
      <c r="I37" s="544"/>
    </row>
    <row r="38" spans="1:9" ht="14.25" customHeight="1" x14ac:dyDescent="0.25">
      <c r="A38" s="540">
        <v>1967</v>
      </c>
      <c r="B38" s="540" t="s">
        <v>999</v>
      </c>
      <c r="C38" s="540" t="s">
        <v>1000</v>
      </c>
      <c r="D38" s="543" t="s">
        <v>1001</v>
      </c>
      <c r="E38" s="543" t="s">
        <v>1002</v>
      </c>
      <c r="F38" s="541" t="s">
        <v>974</v>
      </c>
      <c r="G38" s="542" t="s">
        <v>975</v>
      </c>
      <c r="H38" s="542">
        <v>0</v>
      </c>
      <c r="I38" s="544"/>
    </row>
    <row r="39" spans="1:9" ht="14.25" customHeight="1" x14ac:dyDescent="0.25">
      <c r="A39" s="540">
        <v>2005</v>
      </c>
      <c r="B39" s="540" t="s">
        <v>1003</v>
      </c>
      <c r="C39" s="540" t="s">
        <v>1004</v>
      </c>
      <c r="D39" s="543">
        <v>1494</v>
      </c>
      <c r="E39" s="543" t="s">
        <v>1005</v>
      </c>
      <c r="F39" s="541" t="s">
        <v>974</v>
      </c>
      <c r="G39" s="542" t="s">
        <v>975</v>
      </c>
      <c r="H39" s="542">
        <v>0</v>
      </c>
      <c r="I39" s="544"/>
    </row>
    <row r="40" spans="1:9" ht="14.25" customHeight="1" x14ac:dyDescent="0.25">
      <c r="A40" s="540"/>
      <c r="B40" s="540" t="s">
        <v>1006</v>
      </c>
      <c r="C40" s="540" t="s">
        <v>1007</v>
      </c>
      <c r="D40" s="543" t="s">
        <v>1008</v>
      </c>
      <c r="E40" s="543" t="s">
        <v>1009</v>
      </c>
      <c r="F40" s="541" t="s">
        <v>974</v>
      </c>
      <c r="G40" s="542" t="s">
        <v>975</v>
      </c>
      <c r="H40" s="542">
        <v>0</v>
      </c>
      <c r="I40" s="544"/>
    </row>
    <row r="41" spans="1:9" ht="14.25" customHeight="1" x14ac:dyDescent="0.25">
      <c r="A41" s="540">
        <v>1979</v>
      </c>
      <c r="B41" s="540" t="s">
        <v>971</v>
      </c>
      <c r="C41" s="540">
        <v>550</v>
      </c>
      <c r="D41" s="540" t="s">
        <v>1010</v>
      </c>
      <c r="E41" s="543" t="s">
        <v>1011</v>
      </c>
      <c r="F41" s="541" t="s">
        <v>974</v>
      </c>
      <c r="G41" s="542" t="s">
        <v>975</v>
      </c>
      <c r="H41" s="542">
        <v>0</v>
      </c>
      <c r="I41" s="544"/>
    </row>
    <row r="42" spans="1:9" ht="14.25" customHeight="1" x14ac:dyDescent="0.25">
      <c r="A42" s="540"/>
      <c r="B42" s="540"/>
      <c r="C42" s="540"/>
      <c r="D42" s="543"/>
      <c r="E42" s="543"/>
      <c r="F42" s="541"/>
      <c r="G42" s="542"/>
      <c r="H42" s="542"/>
      <c r="I42" s="544"/>
    </row>
    <row r="43" spans="1:9" ht="14.25" customHeight="1" x14ac:dyDescent="0.25">
      <c r="A43" s="540"/>
      <c r="B43" s="540"/>
      <c r="C43" s="540"/>
      <c r="D43" s="543"/>
      <c r="E43" s="543"/>
      <c r="F43" s="541"/>
      <c r="G43" s="542"/>
      <c r="H43" s="542"/>
      <c r="I43" s="544"/>
    </row>
    <row r="44" spans="1:9" ht="14.25" customHeight="1" x14ac:dyDescent="0.25">
      <c r="A44" s="540"/>
      <c r="B44" s="540"/>
      <c r="C44" s="540"/>
      <c r="D44" s="543"/>
      <c r="E44" s="543"/>
      <c r="F44" s="541"/>
      <c r="G44" s="542"/>
      <c r="H44" s="542"/>
      <c r="I44" s="544"/>
    </row>
    <row r="45" spans="1:9" ht="14.25" customHeight="1" x14ac:dyDescent="0.25">
      <c r="A45" s="540"/>
      <c r="B45" s="532"/>
      <c r="C45" s="532"/>
      <c r="D45" s="532"/>
      <c r="E45" s="532"/>
      <c r="F45" s="532"/>
      <c r="G45" s="532"/>
      <c r="H45" s="532"/>
      <c r="I45" s="533"/>
    </row>
    <row r="46" spans="1:9" ht="14.25" customHeight="1" x14ac:dyDescent="0.25">
      <c r="A46" s="540"/>
      <c r="B46" s="532"/>
      <c r="C46" s="532"/>
      <c r="D46" s="532"/>
      <c r="E46" s="532"/>
      <c r="F46" s="532"/>
      <c r="G46" s="532"/>
      <c r="H46" s="532"/>
      <c r="I46" s="533"/>
    </row>
    <row r="47" spans="1:9" ht="14.25" customHeight="1" x14ac:dyDescent="0.25">
      <c r="A47" s="540"/>
      <c r="B47" s="532"/>
      <c r="C47" s="532"/>
      <c r="D47" s="532"/>
      <c r="E47" s="532"/>
      <c r="F47" s="532"/>
      <c r="G47" s="532"/>
      <c r="H47" s="532"/>
      <c r="I47" s="533"/>
    </row>
    <row r="48" spans="1:9" ht="14.25" customHeight="1" x14ac:dyDescent="0.2">
      <c r="A48" s="534"/>
      <c r="B48" s="535"/>
      <c r="C48" s="535"/>
      <c r="D48" s="535"/>
      <c r="E48" s="535"/>
      <c r="F48" s="535"/>
      <c r="G48" s="535"/>
      <c r="H48" s="535"/>
      <c r="I48" s="536"/>
    </row>
  </sheetData>
  <pageMargins left="0.75" right="0.5" top="0.5" bottom="0.5" header="0" footer="0"/>
  <pageSetup scale="5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8ECB4-C1BC-484E-92D5-1C5C6B65BB89}">
  <dimension ref="A1:H39"/>
  <sheetViews>
    <sheetView zoomScale="80" zoomScaleNormal="80" zoomScaleSheetLayoutView="80" workbookViewId="0">
      <selection activeCell="A32" sqref="A32"/>
    </sheetView>
  </sheetViews>
  <sheetFormatPr defaultColWidth="12.7109375" defaultRowHeight="12.75" x14ac:dyDescent="0.2"/>
  <cols>
    <col min="1" max="1" width="34.85546875" style="547" customWidth="1"/>
    <col min="2" max="2" width="55.85546875" style="547" customWidth="1"/>
    <col min="3" max="3" width="13.85546875" style="547" bestFit="1" customWidth="1"/>
    <col min="4" max="4" width="17.28515625" style="547" customWidth="1"/>
    <col min="5" max="5" width="20.140625" style="547" customWidth="1"/>
    <col min="6" max="6" width="18.140625" style="547" customWidth="1"/>
    <col min="7" max="7" width="25.7109375" style="547" customWidth="1"/>
    <col min="8" max="16384" width="12.7109375" style="547"/>
  </cols>
  <sheetData>
    <row r="1" spans="1:7" ht="15" customHeight="1" x14ac:dyDescent="0.2">
      <c r="A1" s="546" t="s">
        <v>131</v>
      </c>
      <c r="B1" s="546"/>
      <c r="C1" s="546"/>
      <c r="D1" s="546"/>
      <c r="E1" s="546"/>
      <c r="F1" s="546"/>
      <c r="G1" s="546"/>
    </row>
    <row r="2" spans="1:7" ht="15" x14ac:dyDescent="0.2">
      <c r="A2" s="546" t="s">
        <v>1019</v>
      </c>
      <c r="B2" s="546"/>
      <c r="C2" s="546"/>
      <c r="D2" s="548" t="s">
        <v>118</v>
      </c>
      <c r="E2" s="938" t="s">
        <v>642</v>
      </c>
      <c r="F2" s="938"/>
      <c r="G2" s="938"/>
    </row>
    <row r="3" spans="1:7" ht="15" x14ac:dyDescent="0.2">
      <c r="A3" s="546" t="s">
        <v>1020</v>
      </c>
      <c r="B3" s="546"/>
      <c r="C3" s="546"/>
      <c r="E3" s="549"/>
      <c r="F3" s="549"/>
      <c r="G3" s="550"/>
    </row>
    <row r="4" spans="1:7" ht="12.95" customHeight="1" x14ac:dyDescent="0.2">
      <c r="A4" s="551"/>
      <c r="B4" s="552"/>
      <c r="C4" s="553" t="s">
        <v>1021</v>
      </c>
      <c r="D4" s="553" t="s">
        <v>1022</v>
      </c>
      <c r="E4" s="553" t="s">
        <v>1135</v>
      </c>
      <c r="F4" s="553"/>
      <c r="G4" s="551"/>
    </row>
    <row r="5" spans="1:7" ht="12.95" customHeight="1" x14ac:dyDescent="0.2">
      <c r="A5" s="554"/>
      <c r="B5" s="555"/>
      <c r="C5" s="556" t="s">
        <v>1023</v>
      </c>
      <c r="D5" s="556" t="s">
        <v>1024</v>
      </c>
      <c r="E5" s="556" t="s">
        <v>1025</v>
      </c>
      <c r="F5" s="556" t="s">
        <v>1022</v>
      </c>
      <c r="G5" s="554" t="s">
        <v>1026</v>
      </c>
    </row>
    <row r="6" spans="1:7" ht="12.95" customHeight="1" x14ac:dyDescent="0.2">
      <c r="A6" s="554" t="s">
        <v>1025</v>
      </c>
      <c r="B6" s="554" t="s">
        <v>1027</v>
      </c>
      <c r="C6" s="556" t="s">
        <v>646</v>
      </c>
      <c r="D6" s="556" t="s">
        <v>1028</v>
      </c>
      <c r="E6" s="556" t="s">
        <v>1029</v>
      </c>
      <c r="F6" s="556" t="s">
        <v>1030</v>
      </c>
      <c r="G6" s="554" t="s">
        <v>1031</v>
      </c>
    </row>
    <row r="7" spans="1:7" ht="18" customHeight="1" x14ac:dyDescent="0.2">
      <c r="A7" s="554" t="s">
        <v>1032</v>
      </c>
      <c r="B7" s="554" t="s">
        <v>1033</v>
      </c>
      <c r="C7" s="556" t="s">
        <v>346</v>
      </c>
      <c r="D7" s="556" t="s">
        <v>1034</v>
      </c>
      <c r="E7" s="556" t="s">
        <v>346</v>
      </c>
      <c r="F7" s="556" t="s">
        <v>1035</v>
      </c>
      <c r="G7" s="554" t="s">
        <v>1036</v>
      </c>
    </row>
    <row r="8" spans="1:7" ht="15.95" customHeight="1" x14ac:dyDescent="0.2">
      <c r="A8" s="557" t="s">
        <v>1037</v>
      </c>
      <c r="B8" s="558"/>
      <c r="C8" s="558"/>
      <c r="D8" s="558"/>
      <c r="E8" s="558"/>
      <c r="F8" s="558"/>
      <c r="G8" s="558"/>
    </row>
    <row r="9" spans="1:7" ht="15.95" customHeight="1" x14ac:dyDescent="0.2">
      <c r="A9" s="559" t="s">
        <v>1038</v>
      </c>
      <c r="B9" s="559"/>
      <c r="C9" s="560">
        <v>8477075.5</v>
      </c>
      <c r="D9" s="560">
        <v>8886976</v>
      </c>
      <c r="E9" s="560">
        <f>D9*1.035</f>
        <v>9198020.1600000001</v>
      </c>
      <c r="F9" s="560"/>
      <c r="G9" s="561" t="s">
        <v>1039</v>
      </c>
    </row>
    <row r="10" spans="1:7" ht="15.95" customHeight="1" x14ac:dyDescent="0.2">
      <c r="A10" s="559" t="s">
        <v>1040</v>
      </c>
      <c r="B10" s="559"/>
      <c r="C10" s="560"/>
      <c r="D10" s="560"/>
      <c r="E10" s="560"/>
      <c r="F10" s="560"/>
      <c r="G10" s="561"/>
    </row>
    <row r="11" spans="1:7" ht="15.95" customHeight="1" x14ac:dyDescent="0.2">
      <c r="A11" s="559" t="s">
        <v>1041</v>
      </c>
      <c r="B11" s="559"/>
      <c r="C11" s="560"/>
      <c r="D11" s="560"/>
      <c r="E11" s="560"/>
      <c r="F11" s="560"/>
      <c r="G11" s="562"/>
    </row>
    <row r="12" spans="1:7" ht="15.95" customHeight="1" x14ac:dyDescent="0.2">
      <c r="A12" s="559" t="s">
        <v>1042</v>
      </c>
      <c r="B12" s="559" t="s">
        <v>1043</v>
      </c>
      <c r="C12" s="560">
        <v>197587.51</v>
      </c>
      <c r="D12" s="560">
        <v>240000</v>
      </c>
      <c r="E12" s="560">
        <f>D12*1.035</f>
        <v>248399.99999999997</v>
      </c>
      <c r="F12" s="560"/>
      <c r="G12" s="561" t="s">
        <v>1044</v>
      </c>
    </row>
    <row r="13" spans="1:7" ht="15.95" customHeight="1" x14ac:dyDescent="0.2">
      <c r="A13" s="559" t="s">
        <v>1045</v>
      </c>
      <c r="B13" s="559"/>
      <c r="C13" s="560"/>
      <c r="D13" s="560"/>
      <c r="E13" s="560"/>
      <c r="F13" s="560"/>
      <c r="G13" s="562"/>
    </row>
    <row r="14" spans="1:7" ht="15.95" customHeight="1" x14ac:dyDescent="0.2">
      <c r="A14" s="559" t="s">
        <v>1046</v>
      </c>
      <c r="B14" s="559"/>
      <c r="C14" s="560"/>
      <c r="D14" s="560"/>
      <c r="E14" s="560"/>
      <c r="F14" s="560"/>
      <c r="G14" s="562"/>
    </row>
    <row r="15" spans="1:7" ht="15.95" customHeight="1" x14ac:dyDescent="0.2">
      <c r="A15" s="559" t="s">
        <v>1047</v>
      </c>
      <c r="B15" s="559"/>
      <c r="C15" s="560"/>
      <c r="D15" s="560"/>
      <c r="E15" s="560"/>
      <c r="F15" s="560"/>
      <c r="G15" s="562"/>
    </row>
    <row r="16" spans="1:7" ht="15.95" customHeight="1" x14ac:dyDescent="0.2">
      <c r="A16" s="559" t="s">
        <v>1048</v>
      </c>
      <c r="B16" s="559"/>
      <c r="C16" s="560"/>
      <c r="D16" s="560"/>
      <c r="E16" s="560"/>
      <c r="F16" s="560"/>
      <c r="G16" s="562"/>
    </row>
    <row r="17" spans="1:8" ht="15.95" customHeight="1" x14ac:dyDescent="0.2">
      <c r="A17" s="563" t="s">
        <v>1049</v>
      </c>
      <c r="B17" s="558"/>
      <c r="C17" s="558"/>
      <c r="D17" s="558"/>
      <c r="E17" s="558"/>
      <c r="F17" s="558"/>
      <c r="G17" s="564"/>
    </row>
    <row r="18" spans="1:8" ht="42" customHeight="1" x14ac:dyDescent="0.2">
      <c r="A18" s="559" t="s">
        <v>1050</v>
      </c>
      <c r="B18" s="565" t="s">
        <v>1051</v>
      </c>
      <c r="C18" s="560">
        <v>481345</v>
      </c>
      <c r="D18" s="560">
        <v>545000</v>
      </c>
      <c r="E18" s="560">
        <f>D18*1.035</f>
        <v>564075</v>
      </c>
      <c r="F18" s="560"/>
      <c r="G18" s="562" t="s">
        <v>1052</v>
      </c>
    </row>
    <row r="19" spans="1:8" ht="42" customHeight="1" x14ac:dyDescent="0.2">
      <c r="A19" s="559" t="s">
        <v>1053</v>
      </c>
      <c r="B19" s="565" t="s">
        <v>1054</v>
      </c>
      <c r="C19" s="560">
        <v>332890</v>
      </c>
      <c r="D19" s="560">
        <v>380758</v>
      </c>
      <c r="E19" s="560">
        <f>D19*1.035</f>
        <v>394084.52999999997</v>
      </c>
      <c r="F19" s="560"/>
      <c r="G19" s="562" t="s">
        <v>1055</v>
      </c>
      <c r="H19" s="566"/>
    </row>
    <row r="20" spans="1:8" ht="42" customHeight="1" x14ac:dyDescent="0.2">
      <c r="A20" s="559" t="s">
        <v>1056</v>
      </c>
      <c r="B20" s="565" t="s">
        <v>1057</v>
      </c>
      <c r="C20" s="560">
        <v>112993.56</v>
      </c>
      <c r="D20" s="560">
        <v>129242</v>
      </c>
      <c r="E20" s="560">
        <f>D20*1.035</f>
        <v>133765.47</v>
      </c>
      <c r="F20" s="560"/>
      <c r="G20" s="562" t="s">
        <v>1058</v>
      </c>
      <c r="H20" s="566"/>
    </row>
    <row r="21" spans="1:8" ht="15.95" customHeight="1" x14ac:dyDescent="0.2">
      <c r="A21" s="567" t="s">
        <v>1059</v>
      </c>
      <c r="B21" s="558"/>
      <c r="C21" s="558"/>
      <c r="D21" s="558"/>
      <c r="E21" s="558"/>
      <c r="F21" s="558"/>
      <c r="G21" s="564"/>
    </row>
    <row r="22" spans="1:8" ht="15.95" customHeight="1" x14ac:dyDescent="0.2">
      <c r="A22" s="559" t="s">
        <v>1060</v>
      </c>
      <c r="B22" s="559"/>
      <c r="C22" s="560"/>
      <c r="D22" s="560"/>
      <c r="E22" s="560"/>
      <c r="F22" s="560"/>
      <c r="G22" s="562"/>
    </row>
    <row r="23" spans="1:8" ht="15.95" customHeight="1" x14ac:dyDescent="0.2">
      <c r="A23" s="567" t="s">
        <v>1061</v>
      </c>
      <c r="B23" s="558"/>
      <c r="C23" s="558"/>
      <c r="D23" s="558"/>
      <c r="E23" s="558"/>
      <c r="F23" s="558"/>
      <c r="G23" s="564"/>
    </row>
    <row r="24" spans="1:8" ht="15.95" customHeight="1" x14ac:dyDescent="0.2">
      <c r="A24" s="568" t="s">
        <v>1062</v>
      </c>
      <c r="B24" s="559"/>
      <c r="C24" s="560">
        <v>150160</v>
      </c>
      <c r="D24" s="560">
        <v>150000</v>
      </c>
      <c r="E24" s="560">
        <f t="shared" ref="E24" si="0">D24*1.035</f>
        <v>155250</v>
      </c>
      <c r="F24" s="560"/>
      <c r="G24" s="561" t="s">
        <v>1063</v>
      </c>
    </row>
    <row r="25" spans="1:8" ht="15.95" customHeight="1" x14ac:dyDescent="0.2">
      <c r="A25" s="567" t="s">
        <v>1064</v>
      </c>
      <c r="B25" s="558"/>
      <c r="C25" s="558"/>
      <c r="D25" s="558"/>
      <c r="E25" s="558"/>
      <c r="F25" s="558"/>
      <c r="G25" s="564"/>
    </row>
    <row r="26" spans="1:8" ht="15.95" customHeight="1" x14ac:dyDescent="0.2">
      <c r="A26" s="559" t="s">
        <v>1065</v>
      </c>
      <c r="B26" s="559"/>
      <c r="C26" s="560">
        <v>19725</v>
      </c>
      <c r="D26" s="560">
        <v>22000</v>
      </c>
      <c r="E26" s="560">
        <f t="shared" ref="E26:E29" si="1">D26*1.035</f>
        <v>22770</v>
      </c>
      <c r="F26" s="560"/>
      <c r="G26" s="562" t="s">
        <v>1066</v>
      </c>
    </row>
    <row r="27" spans="1:8" ht="15.95" customHeight="1" x14ac:dyDescent="0.2">
      <c r="A27" s="559" t="s">
        <v>1067</v>
      </c>
      <c r="B27" s="559"/>
      <c r="C27" s="560">
        <v>57499.63</v>
      </c>
      <c r="D27" s="560">
        <v>59000</v>
      </c>
      <c r="E27" s="560">
        <f t="shared" si="1"/>
        <v>61064.999999999993</v>
      </c>
      <c r="F27" s="560"/>
      <c r="G27" s="562" t="s">
        <v>1068</v>
      </c>
    </row>
    <row r="28" spans="1:8" ht="15.95" customHeight="1" x14ac:dyDescent="0.2">
      <c r="A28" s="559" t="s">
        <v>1069</v>
      </c>
      <c r="B28" s="559"/>
      <c r="C28" s="560">
        <v>2207.5</v>
      </c>
      <c r="D28" s="560">
        <v>2500</v>
      </c>
      <c r="E28" s="560">
        <f t="shared" si="1"/>
        <v>2587.5</v>
      </c>
      <c r="F28" s="560"/>
      <c r="G28" s="562" t="s">
        <v>1070</v>
      </c>
    </row>
    <row r="29" spans="1:8" ht="15.95" customHeight="1" x14ac:dyDescent="0.2">
      <c r="A29" s="559" t="s">
        <v>1071</v>
      </c>
      <c r="B29" s="559"/>
      <c r="C29" s="560">
        <v>1265</v>
      </c>
      <c r="D29" s="560">
        <v>1500</v>
      </c>
      <c r="E29" s="560">
        <f t="shared" si="1"/>
        <v>1552.4999999999998</v>
      </c>
      <c r="F29" s="560"/>
      <c r="G29" s="562" t="s">
        <v>1072</v>
      </c>
    </row>
    <row r="30" spans="1:8" ht="15.95" customHeight="1" x14ac:dyDescent="0.2">
      <c r="A30" s="567" t="s">
        <v>1073</v>
      </c>
      <c r="B30" s="558"/>
      <c r="C30" s="558"/>
      <c r="D30" s="558"/>
      <c r="E30" s="558"/>
      <c r="F30" s="558"/>
      <c r="G30" s="558"/>
    </row>
    <row r="31" spans="1:8" ht="15.95" customHeight="1" x14ac:dyDescent="0.2">
      <c r="A31" s="559" t="s">
        <v>1060</v>
      </c>
      <c r="B31" s="559"/>
      <c r="C31" s="560"/>
      <c r="D31" s="560"/>
      <c r="E31" s="560"/>
      <c r="F31" s="560"/>
      <c r="G31" s="562"/>
    </row>
    <row r="32" spans="1:8" ht="15.95" customHeight="1" x14ac:dyDescent="0.2">
      <c r="A32" s="569"/>
      <c r="B32" s="570" t="s">
        <v>1074</v>
      </c>
      <c r="C32" s="571">
        <f>SUM(C8:C31)</f>
        <v>9832748.7000000011</v>
      </c>
      <c r="D32" s="571">
        <f>SUM(D8:D31)</f>
        <v>10416976</v>
      </c>
      <c r="E32" s="571">
        <f>SUM(E8:E31)</f>
        <v>10781570.16</v>
      </c>
      <c r="F32" s="571"/>
      <c r="G32" s="572"/>
    </row>
    <row r="33" spans="1:7" ht="12.95" customHeight="1" x14ac:dyDescent="0.2"/>
    <row r="34" spans="1:7" ht="12.95" customHeight="1" x14ac:dyDescent="0.2">
      <c r="A34" s="573" t="s">
        <v>1075</v>
      </c>
      <c r="G34" s="574"/>
    </row>
    <row r="35" spans="1:7" x14ac:dyDescent="0.2">
      <c r="A35" s="575" t="s">
        <v>1076</v>
      </c>
    </row>
    <row r="37" spans="1:7" x14ac:dyDescent="0.2">
      <c r="C37" s="576"/>
      <c r="D37" s="576"/>
      <c r="E37" s="576"/>
    </row>
    <row r="38" spans="1:7" x14ac:dyDescent="0.2">
      <c r="D38" s="576"/>
      <c r="E38" s="576"/>
    </row>
    <row r="39" spans="1:7" x14ac:dyDescent="0.2">
      <c r="C39" s="576"/>
      <c r="D39" s="576"/>
      <c r="E39" s="576"/>
    </row>
  </sheetData>
  <mergeCells count="1">
    <mergeCell ref="E2:G2"/>
  </mergeCells>
  <pageMargins left="0.75" right="0.25" top="0.75" bottom="0.75" header="0.3" footer="0.3"/>
  <pageSetup scale="68" fitToWidth="0" fitToHeight="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CB325-E302-457D-855B-5868F29E09D5}">
  <dimension ref="A1:K151"/>
  <sheetViews>
    <sheetView topLeftCell="A111" zoomScale="80" zoomScaleNormal="80" workbookViewId="0">
      <selection activeCell="A32" sqref="A32"/>
    </sheetView>
  </sheetViews>
  <sheetFormatPr defaultColWidth="12.7109375" defaultRowHeight="12.75" x14ac:dyDescent="0.2"/>
  <cols>
    <col min="1" max="1" width="38" style="547" customWidth="1"/>
    <col min="2" max="2" width="15.7109375" style="547" customWidth="1"/>
    <col min="3" max="3" width="16" style="547" customWidth="1"/>
    <col min="4" max="4" width="15.140625" style="547" customWidth="1"/>
    <col min="5" max="11" width="18.7109375" style="547" customWidth="1"/>
    <col min="12" max="16384" width="12.7109375" style="547"/>
  </cols>
  <sheetData>
    <row r="1" spans="1:10" ht="15" customHeight="1" x14ac:dyDescent="0.2">
      <c r="A1" s="546" t="s">
        <v>131</v>
      </c>
      <c r="B1" s="546"/>
      <c r="C1" s="546"/>
      <c r="D1" s="546"/>
      <c r="E1" s="546"/>
      <c r="F1" s="546"/>
      <c r="G1" s="546"/>
      <c r="H1" s="546"/>
      <c r="I1" s="546"/>
      <c r="J1" s="546"/>
    </row>
    <row r="2" spans="1:10" ht="15" x14ac:dyDescent="0.2">
      <c r="A2" s="546" t="s">
        <v>1077</v>
      </c>
      <c r="B2" s="546"/>
      <c r="C2" s="546"/>
      <c r="D2" s="546"/>
      <c r="E2" s="546"/>
      <c r="F2" s="546"/>
      <c r="G2" s="548" t="s">
        <v>118</v>
      </c>
      <c r="H2" s="938" t="s">
        <v>642</v>
      </c>
      <c r="I2" s="938"/>
      <c r="J2" s="938"/>
    </row>
    <row r="3" spans="1:10" ht="15.75" customHeight="1" x14ac:dyDescent="0.2">
      <c r="A3" s="546" t="s">
        <v>1078</v>
      </c>
      <c r="B3" s="546"/>
      <c r="C3" s="546"/>
      <c r="D3" s="546"/>
      <c r="E3" s="546"/>
      <c r="F3" s="546"/>
      <c r="G3" s="548"/>
      <c r="H3" s="546"/>
      <c r="I3" s="546"/>
      <c r="J3" s="546"/>
    </row>
    <row r="4" spans="1:10" ht="12.95" customHeight="1" x14ac:dyDescent="0.2">
      <c r="A4" s="551"/>
      <c r="B4" s="577" t="s">
        <v>1079</v>
      </c>
      <c r="C4" s="578"/>
      <c r="D4" s="579"/>
      <c r="E4" s="577" t="s">
        <v>1022</v>
      </c>
      <c r="F4" s="578"/>
      <c r="G4" s="579"/>
      <c r="H4" s="577" t="s">
        <v>1135</v>
      </c>
      <c r="I4" s="578"/>
      <c r="J4" s="579"/>
    </row>
    <row r="5" spans="1:10" ht="12" customHeight="1" x14ac:dyDescent="0.2">
      <c r="A5" s="580"/>
      <c r="B5" s="581" t="s">
        <v>1080</v>
      </c>
      <c r="C5" s="582"/>
      <c r="D5" s="582"/>
      <c r="E5" s="581" t="s">
        <v>1081</v>
      </c>
      <c r="F5" s="582"/>
      <c r="G5" s="582"/>
      <c r="H5" s="581" t="s">
        <v>1082</v>
      </c>
      <c r="I5" s="582"/>
      <c r="J5" s="583"/>
    </row>
    <row r="6" spans="1:10" ht="12.95" customHeight="1" x14ac:dyDescent="0.2">
      <c r="A6" s="554" t="s">
        <v>1083</v>
      </c>
      <c r="B6" s="584" t="s">
        <v>1084</v>
      </c>
      <c r="C6" s="584" t="s">
        <v>1085</v>
      </c>
      <c r="D6" s="584" t="s">
        <v>1086</v>
      </c>
      <c r="E6" s="584" t="s">
        <v>1084</v>
      </c>
      <c r="F6" s="584" t="s">
        <v>1085</v>
      </c>
      <c r="G6" s="584" t="s">
        <v>1086</v>
      </c>
      <c r="H6" s="584" t="s">
        <v>1084</v>
      </c>
      <c r="I6" s="584" t="s">
        <v>1085</v>
      </c>
      <c r="J6" s="584" t="s">
        <v>1086</v>
      </c>
    </row>
    <row r="7" spans="1:10" ht="20.25" customHeight="1" x14ac:dyDescent="0.2">
      <c r="A7" s="554" t="s">
        <v>347</v>
      </c>
      <c r="B7" s="939" t="s">
        <v>1087</v>
      </c>
      <c r="C7" s="939" t="s">
        <v>1088</v>
      </c>
      <c r="D7" s="939" t="s">
        <v>1089</v>
      </c>
      <c r="E7" s="939" t="s">
        <v>1087</v>
      </c>
      <c r="F7" s="939" t="s">
        <v>1088</v>
      </c>
      <c r="G7" s="939" t="s">
        <v>1089</v>
      </c>
      <c r="H7" s="939" t="s">
        <v>1087</v>
      </c>
      <c r="I7" s="939" t="s">
        <v>1088</v>
      </c>
      <c r="J7" s="939" t="s">
        <v>1089</v>
      </c>
    </row>
    <row r="8" spans="1:10" ht="20.25" customHeight="1" x14ac:dyDescent="0.2">
      <c r="A8" s="580"/>
      <c r="B8" s="940"/>
      <c r="C8" s="940"/>
      <c r="D8" s="940"/>
      <c r="E8" s="940"/>
      <c r="F8" s="940"/>
      <c r="G8" s="940"/>
      <c r="H8" s="940"/>
      <c r="I8" s="940"/>
      <c r="J8" s="940"/>
    </row>
    <row r="9" spans="1:10" ht="13.5" customHeight="1" x14ac:dyDescent="0.2">
      <c r="A9" s="585" t="s">
        <v>1090</v>
      </c>
      <c r="B9" s="558"/>
      <c r="C9" s="558"/>
      <c r="D9" s="558"/>
      <c r="E9" s="558"/>
      <c r="F9" s="558"/>
      <c r="G9" s="558"/>
      <c r="H9" s="558"/>
      <c r="I9" s="558"/>
      <c r="J9" s="558"/>
    </row>
    <row r="10" spans="1:10" ht="13.5" customHeight="1" x14ac:dyDescent="0.2">
      <c r="A10" s="585" t="s">
        <v>1091</v>
      </c>
      <c r="B10" s="558"/>
      <c r="C10" s="558"/>
      <c r="D10" s="558"/>
      <c r="E10" s="558"/>
      <c r="F10" s="558"/>
      <c r="G10" s="558"/>
      <c r="H10" s="558"/>
      <c r="I10" s="558"/>
      <c r="J10" s="558"/>
    </row>
    <row r="11" spans="1:10" ht="13.5" customHeight="1" x14ac:dyDescent="0.2">
      <c r="A11" s="564" t="s">
        <v>1092</v>
      </c>
      <c r="B11" s="586">
        <v>5117990.3214884764</v>
      </c>
      <c r="C11" s="586">
        <v>0</v>
      </c>
      <c r="D11" s="586">
        <v>290609.54468281788</v>
      </c>
      <c r="E11" s="586">
        <v>5412257.2659801077</v>
      </c>
      <c r="F11" s="586">
        <v>0</v>
      </c>
      <c r="G11" s="586">
        <v>331910.45074940659</v>
      </c>
      <c r="H11" s="586">
        <v>5613467.4432567582</v>
      </c>
      <c r="I11" s="586">
        <v>0</v>
      </c>
      <c r="J11" s="586">
        <v>344249.80517275317</v>
      </c>
    </row>
    <row r="12" spans="1:10" ht="13.5" customHeight="1" x14ac:dyDescent="0.2">
      <c r="A12" s="564" t="s">
        <v>1093</v>
      </c>
      <c r="B12" s="586">
        <v>0</v>
      </c>
      <c r="C12" s="586">
        <v>0</v>
      </c>
      <c r="D12" s="586">
        <v>0</v>
      </c>
      <c r="E12" s="586">
        <v>0</v>
      </c>
      <c r="F12" s="586">
        <v>0</v>
      </c>
      <c r="G12" s="586">
        <v>0</v>
      </c>
      <c r="H12" s="586">
        <v>0</v>
      </c>
      <c r="I12" s="586">
        <v>0</v>
      </c>
      <c r="J12" s="586">
        <v>0</v>
      </c>
    </row>
    <row r="13" spans="1:10" ht="13.5" customHeight="1" x14ac:dyDescent="0.2">
      <c r="A13" s="564" t="s">
        <v>1094</v>
      </c>
      <c r="B13" s="586">
        <v>2088554.9209827096</v>
      </c>
      <c r="C13" s="586">
        <v>197587.51</v>
      </c>
      <c r="D13" s="586">
        <v>118592.25135371537</v>
      </c>
      <c r="E13" s="586">
        <v>2172230.2152393628</v>
      </c>
      <c r="F13" s="586">
        <v>240000</v>
      </c>
      <c r="G13" s="586">
        <v>133213.53262408412</v>
      </c>
      <c r="H13" s="586">
        <v>2245507.5341991899</v>
      </c>
      <c r="I13" s="586">
        <v>248399.99999999997</v>
      </c>
      <c r="J13" s="586">
        <v>137707.31530484144</v>
      </c>
    </row>
    <row r="14" spans="1:10" ht="13.5" customHeight="1" x14ac:dyDescent="0.2">
      <c r="A14" s="585" t="s">
        <v>1095</v>
      </c>
      <c r="B14" s="587">
        <f t="shared" ref="B14:J14" si="0">SUM(B11:B13)</f>
        <v>7206545.2424711864</v>
      </c>
      <c r="C14" s="587">
        <f t="shared" si="0"/>
        <v>197587.51</v>
      </c>
      <c r="D14" s="587">
        <f t="shared" si="0"/>
        <v>409201.79603653325</v>
      </c>
      <c r="E14" s="587">
        <f t="shared" si="0"/>
        <v>7584487.4812194705</v>
      </c>
      <c r="F14" s="587">
        <f t="shared" si="0"/>
        <v>240000</v>
      </c>
      <c r="G14" s="587">
        <f t="shared" si="0"/>
        <v>465123.98337349074</v>
      </c>
      <c r="H14" s="587">
        <f t="shared" si="0"/>
        <v>7858974.9774559475</v>
      </c>
      <c r="I14" s="587">
        <f t="shared" si="0"/>
        <v>248399.99999999997</v>
      </c>
      <c r="J14" s="587">
        <f t="shared" si="0"/>
        <v>481957.12047759461</v>
      </c>
    </row>
    <row r="15" spans="1:10" ht="13.5" customHeight="1" x14ac:dyDescent="0.2">
      <c r="A15" s="585" t="s">
        <v>1096</v>
      </c>
      <c r="B15" s="588"/>
      <c r="C15" s="588"/>
      <c r="D15" s="588"/>
      <c r="E15" s="588"/>
      <c r="F15" s="588"/>
      <c r="G15" s="588"/>
      <c r="H15" s="588"/>
      <c r="I15" s="588"/>
      <c r="J15" s="588"/>
    </row>
    <row r="16" spans="1:10" ht="13.5" customHeight="1" x14ac:dyDescent="0.2">
      <c r="A16" s="564" t="s">
        <v>1097</v>
      </c>
      <c r="B16" s="586">
        <v>70881.109252978669</v>
      </c>
      <c r="C16" s="586">
        <v>0</v>
      </c>
      <c r="D16" s="586">
        <v>4024.7686284468059</v>
      </c>
      <c r="E16" s="586">
        <v>74956.530684409852</v>
      </c>
      <c r="F16" s="586">
        <v>0</v>
      </c>
      <c r="G16" s="586">
        <v>4596.7615106649746</v>
      </c>
      <c r="H16" s="586">
        <v>77743.171467702632</v>
      </c>
      <c r="I16" s="586">
        <v>0</v>
      </c>
      <c r="J16" s="586">
        <v>4767.6541997973136</v>
      </c>
    </row>
    <row r="17" spans="1:10" ht="13.5" customHeight="1" x14ac:dyDescent="0.2">
      <c r="A17" s="564" t="s">
        <v>1098</v>
      </c>
      <c r="B17" s="586">
        <v>958481.61098043504</v>
      </c>
      <c r="C17" s="586">
        <v>0</v>
      </c>
      <c r="D17" s="586">
        <v>54424.468796742163</v>
      </c>
      <c r="E17" s="586">
        <v>1013591.0264536163</v>
      </c>
      <c r="F17" s="586">
        <v>0</v>
      </c>
      <c r="G17" s="586">
        <v>62159.176464212447</v>
      </c>
      <c r="H17" s="586">
        <v>1051273.0545051452</v>
      </c>
      <c r="I17" s="586">
        <v>0</v>
      </c>
      <c r="J17" s="586">
        <v>64470.053109775945</v>
      </c>
    </row>
    <row r="18" spans="1:10" ht="13.5" customHeight="1" x14ac:dyDescent="0.2">
      <c r="A18" s="564" t="s">
        <v>1099</v>
      </c>
      <c r="B18" s="586">
        <v>117312.84270018272</v>
      </c>
      <c r="C18" s="586">
        <v>0</v>
      </c>
      <c r="D18" s="586">
        <v>6661.2536681452766</v>
      </c>
      <c r="E18" s="586">
        <v>124057.93004942378</v>
      </c>
      <c r="F18" s="586">
        <v>0</v>
      </c>
      <c r="G18" s="586">
        <v>7607.939064642007</v>
      </c>
      <c r="H18" s="586">
        <v>128670.00166226471</v>
      </c>
      <c r="I18" s="586">
        <v>0</v>
      </c>
      <c r="J18" s="586">
        <v>7890.7775722511533</v>
      </c>
    </row>
    <row r="19" spans="1:10" ht="13.5" customHeight="1" x14ac:dyDescent="0.2">
      <c r="A19" s="585" t="s">
        <v>1100</v>
      </c>
      <c r="B19" s="587">
        <f t="shared" ref="B19:H19" si="1">SUM(B16:B18)</f>
        <v>1146675.5629335965</v>
      </c>
      <c r="C19" s="587">
        <f t="shared" ref="C19:D19" si="2">SUM(C16:C18)</f>
        <v>0</v>
      </c>
      <c r="D19" s="587">
        <f t="shared" si="2"/>
        <v>65110.491093334247</v>
      </c>
      <c r="E19" s="587">
        <f>SUM(E16:E18)</f>
        <v>1212605.4871874501</v>
      </c>
      <c r="F19" s="587">
        <f t="shared" ref="F19:G19" si="3">SUM(F16:F18)</f>
        <v>0</v>
      </c>
      <c r="G19" s="587">
        <f t="shared" si="3"/>
        <v>74363.87703951943</v>
      </c>
      <c r="H19" s="587">
        <f t="shared" si="1"/>
        <v>1257686.2276351126</v>
      </c>
      <c r="I19" s="587">
        <f t="shared" ref="I19:J19" si="4">SUM(I16:I18)</f>
        <v>0</v>
      </c>
      <c r="J19" s="587">
        <f t="shared" si="4"/>
        <v>77128.484881824421</v>
      </c>
    </row>
    <row r="20" spans="1:10" ht="13.5" customHeight="1" x14ac:dyDescent="0.2">
      <c r="A20" s="585" t="s">
        <v>1101</v>
      </c>
      <c r="B20" s="589">
        <v>78295.152324701208</v>
      </c>
      <c r="C20" s="589">
        <v>0</v>
      </c>
      <c r="D20" s="589">
        <v>4445.7525588551507</v>
      </c>
      <c r="E20" s="589">
        <v>82796.855883295677</v>
      </c>
      <c r="F20" s="589">
        <v>0</v>
      </c>
      <c r="G20" s="589">
        <v>5077.5749204674512</v>
      </c>
      <c r="H20" s="589">
        <v>85874.974537215632</v>
      </c>
      <c r="I20" s="589">
        <v>0</v>
      </c>
      <c r="J20" s="589">
        <v>5266.3426932606235</v>
      </c>
    </row>
    <row r="21" spans="1:10" ht="13.5" customHeight="1" x14ac:dyDescent="0.2">
      <c r="A21" s="585" t="s">
        <v>1102</v>
      </c>
      <c r="B21" s="588"/>
      <c r="C21" s="588"/>
      <c r="D21" s="588"/>
      <c r="E21" s="588"/>
      <c r="F21" s="588"/>
      <c r="G21" s="588"/>
      <c r="H21" s="588"/>
      <c r="I21" s="588"/>
      <c r="J21" s="588"/>
    </row>
    <row r="22" spans="1:10" ht="13.5" customHeight="1" x14ac:dyDescent="0.2">
      <c r="A22" s="564" t="s">
        <v>1103</v>
      </c>
      <c r="B22" s="586">
        <v>-31332.843555998508</v>
      </c>
      <c r="C22" s="586">
        <v>0</v>
      </c>
      <c r="D22" s="586">
        <v>-1779.1404100933278</v>
      </c>
      <c r="E22" s="586">
        <v>-74227.259397898786</v>
      </c>
      <c r="F22" s="586">
        <v>0</v>
      </c>
      <c r="G22" s="586">
        <v>-4552.0384405060659</v>
      </c>
      <c r="H22" s="586">
        <v>-88852.424615058058</v>
      </c>
      <c r="I22" s="586">
        <v>0</v>
      </c>
      <c r="J22" s="586">
        <v>0</v>
      </c>
    </row>
    <row r="23" spans="1:10" ht="13.5" customHeight="1" x14ac:dyDescent="0.2">
      <c r="A23" s="564" t="s">
        <v>1104</v>
      </c>
      <c r="B23" s="586">
        <v>0</v>
      </c>
      <c r="C23" s="586">
        <v>0</v>
      </c>
      <c r="D23" s="586">
        <v>0</v>
      </c>
      <c r="E23" s="586">
        <v>0</v>
      </c>
      <c r="F23" s="586">
        <v>0</v>
      </c>
      <c r="G23" s="586">
        <v>0</v>
      </c>
      <c r="H23" s="586">
        <v>0</v>
      </c>
      <c r="I23" s="586">
        <v>0</v>
      </c>
      <c r="J23" s="586">
        <v>-5448.9368954306437</v>
      </c>
    </row>
    <row r="24" spans="1:10" ht="13.5" customHeight="1" x14ac:dyDescent="0.2">
      <c r="A24" s="564" t="s">
        <v>1105</v>
      </c>
      <c r="B24" s="586">
        <v>0</v>
      </c>
      <c r="C24" s="586">
        <v>0</v>
      </c>
      <c r="D24" s="586">
        <v>0</v>
      </c>
      <c r="E24" s="586">
        <v>0</v>
      </c>
      <c r="F24" s="586">
        <v>0</v>
      </c>
      <c r="G24" s="586">
        <v>0</v>
      </c>
      <c r="H24" s="586">
        <v>0</v>
      </c>
      <c r="I24" s="586">
        <v>0</v>
      </c>
      <c r="J24" s="586">
        <v>0</v>
      </c>
    </row>
    <row r="25" spans="1:10" ht="13.5" customHeight="1" x14ac:dyDescent="0.2">
      <c r="A25" s="585" t="s">
        <v>1106</v>
      </c>
      <c r="B25" s="587">
        <f t="shared" ref="B25:J25" si="5">SUM(B22:B24)</f>
        <v>-31332.843555998508</v>
      </c>
      <c r="C25" s="587">
        <f t="shared" si="5"/>
        <v>0</v>
      </c>
      <c r="D25" s="587">
        <f t="shared" si="5"/>
        <v>-1779.1404100933278</v>
      </c>
      <c r="E25" s="587">
        <f t="shared" si="5"/>
        <v>-74227.259397898786</v>
      </c>
      <c r="F25" s="587">
        <f t="shared" si="5"/>
        <v>0</v>
      </c>
      <c r="G25" s="587">
        <f t="shared" si="5"/>
        <v>-4552.0384405060659</v>
      </c>
      <c r="H25" s="587">
        <f t="shared" si="5"/>
        <v>-88852.424615058058</v>
      </c>
      <c r="I25" s="587">
        <f t="shared" si="5"/>
        <v>0</v>
      </c>
      <c r="J25" s="587">
        <f t="shared" si="5"/>
        <v>-5448.9368954306437</v>
      </c>
    </row>
    <row r="26" spans="1:10" ht="13.5" customHeight="1" x14ac:dyDescent="0.2">
      <c r="A26" s="585" t="s">
        <v>1107</v>
      </c>
      <c r="B26" s="588"/>
      <c r="C26" s="588"/>
      <c r="D26" s="588"/>
      <c r="E26" s="588"/>
      <c r="F26" s="588"/>
      <c r="G26" s="588"/>
      <c r="H26" s="588"/>
      <c r="I26" s="588"/>
      <c r="J26" s="588"/>
    </row>
    <row r="27" spans="1:10" ht="13.5" customHeight="1" x14ac:dyDescent="0.2">
      <c r="A27" s="564" t="s">
        <v>1108</v>
      </c>
      <c r="B27" s="586">
        <v>76892.385826514801</v>
      </c>
      <c r="C27" s="586">
        <v>0</v>
      </c>
      <c r="D27" s="586">
        <v>4366.1007213706853</v>
      </c>
      <c r="E27" s="586">
        <v>81313.435107682541</v>
      </c>
      <c r="F27" s="586">
        <v>0</v>
      </c>
      <c r="G27" s="586">
        <v>4986.6031070284189</v>
      </c>
      <c r="H27" s="586">
        <v>84336.404986781112</v>
      </c>
      <c r="I27" s="586">
        <v>0</v>
      </c>
      <c r="J27" s="586">
        <v>5171.9888427509768</v>
      </c>
    </row>
    <row r="28" spans="1:10" ht="13.5" customHeight="1" x14ac:dyDescent="0.2">
      <c r="A28" s="564" t="s">
        <v>1109</v>
      </c>
      <c r="B28" s="586">
        <v>0</v>
      </c>
      <c r="C28" s="586">
        <v>0</v>
      </c>
      <c r="D28" s="586">
        <v>0</v>
      </c>
      <c r="E28" s="586">
        <v>0</v>
      </c>
      <c r="F28" s="586">
        <v>0</v>
      </c>
      <c r="G28" s="586">
        <v>0</v>
      </c>
      <c r="H28" s="586">
        <v>0</v>
      </c>
      <c r="I28" s="586">
        <v>0</v>
      </c>
      <c r="J28" s="586">
        <v>0</v>
      </c>
    </row>
    <row r="29" spans="1:10" ht="13.5" customHeight="1" x14ac:dyDescent="0.2">
      <c r="A29" s="585" t="s">
        <v>1110</v>
      </c>
      <c r="B29" s="587">
        <f t="shared" ref="B29:J29" si="6">SUM(B27:B28)</f>
        <v>76892.385826514801</v>
      </c>
      <c r="C29" s="587">
        <f t="shared" si="6"/>
        <v>0</v>
      </c>
      <c r="D29" s="587">
        <f t="shared" si="6"/>
        <v>4366.1007213706853</v>
      </c>
      <c r="E29" s="587">
        <f t="shared" si="6"/>
        <v>81313.435107682541</v>
      </c>
      <c r="F29" s="587">
        <f t="shared" si="6"/>
        <v>0</v>
      </c>
      <c r="G29" s="587">
        <f t="shared" si="6"/>
        <v>4986.6031070284189</v>
      </c>
      <c r="H29" s="587">
        <f t="shared" si="6"/>
        <v>84336.404986781112</v>
      </c>
      <c r="I29" s="587">
        <f t="shared" si="6"/>
        <v>0</v>
      </c>
      <c r="J29" s="587">
        <f t="shared" si="6"/>
        <v>5171.9888427509768</v>
      </c>
    </row>
    <row r="30" spans="1:10" ht="13.5" customHeight="1" x14ac:dyDescent="0.2">
      <c r="A30" s="564" t="s">
        <v>1111</v>
      </c>
      <c r="B30" s="586">
        <v>0</v>
      </c>
      <c r="C30" s="586">
        <v>0</v>
      </c>
      <c r="D30" s="586">
        <v>0</v>
      </c>
      <c r="E30" s="586">
        <v>0</v>
      </c>
      <c r="F30" s="586">
        <v>0</v>
      </c>
      <c r="G30" s="586">
        <v>0</v>
      </c>
      <c r="H30" s="586">
        <v>0</v>
      </c>
      <c r="I30" s="586">
        <v>0</v>
      </c>
      <c r="J30" s="586">
        <v>0</v>
      </c>
    </row>
    <row r="31" spans="1:10" ht="13.5" customHeight="1" x14ac:dyDescent="0.2">
      <c r="A31" s="585" t="s">
        <v>1112</v>
      </c>
      <c r="B31" s="587">
        <f t="shared" ref="B31:J31" si="7">SUM(+B30+B29+B25+B20+B19+B14)</f>
        <v>8477075.5</v>
      </c>
      <c r="C31" s="587">
        <f t="shared" si="7"/>
        <v>197587.51</v>
      </c>
      <c r="D31" s="587">
        <f t="shared" si="7"/>
        <v>481345</v>
      </c>
      <c r="E31" s="587">
        <f t="shared" si="7"/>
        <v>8886976</v>
      </c>
      <c r="F31" s="587">
        <f t="shared" si="7"/>
        <v>240000</v>
      </c>
      <c r="G31" s="587">
        <f t="shared" si="7"/>
        <v>545000</v>
      </c>
      <c r="H31" s="587">
        <f>SUM(+H30+H29+H25+H20+H19+H14)</f>
        <v>9198020.1599999983</v>
      </c>
      <c r="I31" s="587">
        <f t="shared" si="7"/>
        <v>248399.99999999997</v>
      </c>
      <c r="J31" s="587">
        <f t="shared" si="7"/>
        <v>564075</v>
      </c>
    </row>
    <row r="32" spans="1:10" ht="13.5" customHeight="1" x14ac:dyDescent="0.2">
      <c r="A32" s="590"/>
      <c r="B32" s="591"/>
      <c r="C32" s="591"/>
      <c r="D32" s="591"/>
      <c r="E32" s="591"/>
      <c r="F32" s="591"/>
      <c r="G32" s="591"/>
      <c r="H32" s="591"/>
      <c r="I32" s="591"/>
      <c r="J32" s="591"/>
    </row>
    <row r="33" spans="1:11" ht="13.5" customHeight="1" x14ac:dyDescent="0.2">
      <c r="A33" s="590"/>
      <c r="B33" s="591"/>
      <c r="C33" s="591"/>
      <c r="D33" s="591"/>
      <c r="E33" s="591"/>
      <c r="F33" s="591"/>
      <c r="G33" s="591"/>
      <c r="H33" s="591"/>
      <c r="I33" s="591"/>
      <c r="J33" s="591"/>
    </row>
    <row r="34" spans="1:11" x14ac:dyDescent="0.2">
      <c r="B34" s="592"/>
      <c r="C34" s="592"/>
      <c r="D34" s="592"/>
      <c r="E34" s="592"/>
      <c r="F34" s="592"/>
      <c r="G34" s="592"/>
    </row>
    <row r="35" spans="1:11" ht="15.75" x14ac:dyDescent="0.25">
      <c r="A35" s="593" t="s">
        <v>1113</v>
      </c>
      <c r="J35" s="574" t="s">
        <v>1114</v>
      </c>
    </row>
    <row r="36" spans="1:11" ht="15.75" x14ac:dyDescent="0.25">
      <c r="A36" s="594" t="s">
        <v>1115</v>
      </c>
      <c r="B36" s="590"/>
      <c r="K36" s="595"/>
    </row>
    <row r="37" spans="1:11" ht="12.75" customHeight="1" x14ac:dyDescent="0.2"/>
    <row r="38" spans="1:11" ht="15" customHeight="1" x14ac:dyDescent="0.2">
      <c r="A38" s="546" t="s">
        <v>131</v>
      </c>
      <c r="B38" s="546"/>
      <c r="C38" s="546"/>
      <c r="D38" s="546"/>
      <c r="E38" s="546"/>
      <c r="F38" s="546"/>
      <c r="G38" s="546"/>
      <c r="H38" s="546"/>
      <c r="I38" s="546"/>
      <c r="J38" s="546"/>
    </row>
    <row r="39" spans="1:11" ht="15" x14ac:dyDescent="0.2">
      <c r="A39" s="546" t="s">
        <v>1077</v>
      </c>
      <c r="B39" s="546"/>
      <c r="C39" s="546"/>
      <c r="D39" s="546"/>
      <c r="E39" s="546"/>
      <c r="F39" s="546"/>
      <c r="G39" s="548" t="s">
        <v>118</v>
      </c>
      <c r="H39" s="938" t="s">
        <v>642</v>
      </c>
      <c r="I39" s="938"/>
      <c r="J39" s="938"/>
    </row>
    <row r="40" spans="1:11" ht="15.75" customHeight="1" x14ac:dyDescent="0.2">
      <c r="A40" s="546" t="s">
        <v>1078</v>
      </c>
      <c r="B40" s="546"/>
      <c r="C40" s="546"/>
      <c r="D40" s="546"/>
      <c r="E40" s="546"/>
      <c r="F40" s="546"/>
      <c r="G40" s="548"/>
      <c r="H40" s="546"/>
      <c r="I40" s="546"/>
      <c r="J40" s="546"/>
    </row>
    <row r="41" spans="1:11" x14ac:dyDescent="0.2">
      <c r="A41" s="551"/>
      <c r="B41" s="577" t="s">
        <v>1079</v>
      </c>
      <c r="C41" s="578"/>
      <c r="D41" s="579"/>
      <c r="E41" s="577" t="s">
        <v>1022</v>
      </c>
      <c r="F41" s="578"/>
      <c r="G41" s="579"/>
      <c r="H41" s="577" t="s">
        <v>1135</v>
      </c>
      <c r="I41" s="578"/>
      <c r="J41" s="579"/>
    </row>
    <row r="42" spans="1:11" x14ac:dyDescent="0.2">
      <c r="A42" s="580"/>
      <c r="B42" s="581" t="s">
        <v>1080</v>
      </c>
      <c r="C42" s="582"/>
      <c r="D42" s="582"/>
      <c r="E42" s="581" t="s">
        <v>1081</v>
      </c>
      <c r="F42" s="582"/>
      <c r="G42" s="582"/>
      <c r="H42" s="581" t="s">
        <v>1082</v>
      </c>
      <c r="I42" s="582"/>
      <c r="J42" s="583"/>
    </row>
    <row r="43" spans="1:11" x14ac:dyDescent="0.2">
      <c r="A43" s="554" t="s">
        <v>1083</v>
      </c>
      <c r="B43" s="584" t="s">
        <v>1084</v>
      </c>
      <c r="C43" s="584" t="s">
        <v>1085</v>
      </c>
      <c r="D43" s="584" t="s">
        <v>1086</v>
      </c>
      <c r="E43" s="584" t="s">
        <v>1084</v>
      </c>
      <c r="F43" s="584" t="s">
        <v>1085</v>
      </c>
      <c r="G43" s="584" t="s">
        <v>1086</v>
      </c>
      <c r="H43" s="584" t="s">
        <v>1084</v>
      </c>
      <c r="I43" s="584" t="s">
        <v>1085</v>
      </c>
      <c r="J43" s="584" t="s">
        <v>1086</v>
      </c>
    </row>
    <row r="44" spans="1:11" ht="20.25" customHeight="1" x14ac:dyDescent="0.2">
      <c r="A44" s="554" t="s">
        <v>347</v>
      </c>
      <c r="B44" s="939" t="s">
        <v>1116</v>
      </c>
      <c r="C44" s="939" t="s">
        <v>1117</v>
      </c>
      <c r="D44" s="939" t="s">
        <v>1118</v>
      </c>
      <c r="E44" s="939" t="s">
        <v>1116</v>
      </c>
      <c r="F44" s="939" t="s">
        <v>1117</v>
      </c>
      <c r="G44" s="939" t="s">
        <v>1118</v>
      </c>
      <c r="H44" s="939" t="s">
        <v>1116</v>
      </c>
      <c r="I44" s="939" t="s">
        <v>1117</v>
      </c>
      <c r="J44" s="939" t="s">
        <v>1118</v>
      </c>
    </row>
    <row r="45" spans="1:11" ht="20.25" customHeight="1" x14ac:dyDescent="0.2">
      <c r="A45" s="580"/>
      <c r="B45" s="940"/>
      <c r="C45" s="940"/>
      <c r="D45" s="940"/>
      <c r="E45" s="940"/>
      <c r="F45" s="940"/>
      <c r="G45" s="940"/>
      <c r="H45" s="940"/>
      <c r="I45" s="940"/>
      <c r="J45" s="940"/>
    </row>
    <row r="46" spans="1:11" x14ac:dyDescent="0.2">
      <c r="A46" s="585" t="s">
        <v>1090</v>
      </c>
      <c r="B46" s="558"/>
      <c r="C46" s="558"/>
      <c r="D46" s="558"/>
      <c r="E46" s="558"/>
      <c r="F46" s="558"/>
      <c r="G46" s="558"/>
      <c r="H46" s="558"/>
      <c r="I46" s="558"/>
      <c r="J46" s="558"/>
    </row>
    <row r="47" spans="1:11" ht="13.5" customHeight="1" x14ac:dyDescent="0.2">
      <c r="A47" s="585" t="s">
        <v>1091</v>
      </c>
      <c r="B47" s="558"/>
      <c r="C47" s="558"/>
      <c r="D47" s="558"/>
      <c r="E47" s="558"/>
      <c r="F47" s="558"/>
      <c r="G47" s="558"/>
      <c r="H47" s="558"/>
      <c r="I47" s="558"/>
      <c r="J47" s="558"/>
    </row>
    <row r="48" spans="1:11" x14ac:dyDescent="0.2">
      <c r="A48" s="564" t="s">
        <v>1092</v>
      </c>
      <c r="B48" s="586">
        <v>68219.275205290716</v>
      </c>
      <c r="C48" s="586">
        <v>0</v>
      </c>
      <c r="D48" s="586">
        <v>11908.866340916769</v>
      </c>
      <c r="E48" s="586">
        <v>78709.372182814564</v>
      </c>
      <c r="F48" s="586">
        <v>0</v>
      </c>
      <c r="G48" s="586">
        <v>13398.220030251276</v>
      </c>
      <c r="H48" s="586">
        <v>81635.531445380591</v>
      </c>
      <c r="I48" s="586">
        <v>0</v>
      </c>
      <c r="J48" s="586">
        <v>13896.322410643246</v>
      </c>
    </row>
    <row r="49" spans="1:10" x14ac:dyDescent="0.2">
      <c r="A49" s="564" t="s">
        <v>1093</v>
      </c>
      <c r="B49" s="586">
        <v>0</v>
      </c>
      <c r="C49" s="586">
        <v>0</v>
      </c>
      <c r="D49" s="586">
        <v>0</v>
      </c>
      <c r="E49" s="586">
        <v>0</v>
      </c>
      <c r="F49" s="586">
        <v>0</v>
      </c>
      <c r="G49" s="586">
        <v>0</v>
      </c>
      <c r="H49" s="586">
        <v>0</v>
      </c>
      <c r="I49" s="586">
        <v>0</v>
      </c>
      <c r="J49" s="586">
        <v>0</v>
      </c>
    </row>
    <row r="50" spans="1:10" x14ac:dyDescent="0.2">
      <c r="A50" s="564" t="s">
        <v>1094</v>
      </c>
      <c r="B50" s="586">
        <v>27838.994211783895</v>
      </c>
      <c r="C50" s="586">
        <v>0</v>
      </c>
      <c r="D50" s="586">
        <v>4859.7828126438117</v>
      </c>
      <c r="E50" s="586">
        <v>31590.30845646036</v>
      </c>
      <c r="F50" s="586">
        <v>0</v>
      </c>
      <c r="G50" s="586">
        <v>5377.4270050089008</v>
      </c>
      <c r="H50" s="586">
        <v>32655.965812924431</v>
      </c>
      <c r="I50" s="586">
        <v>0</v>
      </c>
      <c r="J50" s="586">
        <v>5558.8274068009387</v>
      </c>
    </row>
    <row r="51" spans="1:10" x14ac:dyDescent="0.2">
      <c r="A51" s="585" t="s">
        <v>1095</v>
      </c>
      <c r="B51" s="587">
        <f t="shared" ref="B51:C51" si="8">SUM(B48:B50)</f>
        <v>96058.269417074611</v>
      </c>
      <c r="C51" s="587">
        <f t="shared" si="8"/>
        <v>0</v>
      </c>
      <c r="D51" s="587">
        <f t="shared" ref="D51:J51" si="9">SUM(D48:D50)</f>
        <v>16768.649153560582</v>
      </c>
      <c r="E51" s="587">
        <f t="shared" si="9"/>
        <v>110299.68063927493</v>
      </c>
      <c r="F51" s="587">
        <f t="shared" si="9"/>
        <v>0</v>
      </c>
      <c r="G51" s="587">
        <f t="shared" si="9"/>
        <v>18775.647035260175</v>
      </c>
      <c r="H51" s="587">
        <f t="shared" si="9"/>
        <v>114291.49725830503</v>
      </c>
      <c r="I51" s="587">
        <f t="shared" si="9"/>
        <v>0</v>
      </c>
      <c r="J51" s="587">
        <f t="shared" si="9"/>
        <v>19455.149817444184</v>
      </c>
    </row>
    <row r="52" spans="1:10" x14ac:dyDescent="0.2">
      <c r="A52" s="585" t="s">
        <v>1096</v>
      </c>
      <c r="B52" s="588"/>
      <c r="C52" s="588"/>
      <c r="D52" s="588"/>
      <c r="E52" s="588"/>
      <c r="F52" s="588"/>
      <c r="G52" s="588"/>
      <c r="H52" s="588"/>
      <c r="I52" s="588"/>
      <c r="J52" s="588"/>
    </row>
    <row r="53" spans="1:10" x14ac:dyDescent="0.2">
      <c r="A53" s="564" t="s">
        <v>1097</v>
      </c>
      <c r="B53" s="586">
        <v>944.79621789884982</v>
      </c>
      <c r="C53" s="586">
        <v>0</v>
      </c>
      <c r="D53" s="586">
        <v>164.93068629800507</v>
      </c>
      <c r="E53" s="586">
        <v>1090.0777958682979</v>
      </c>
      <c r="F53" s="586">
        <v>0</v>
      </c>
      <c r="G53" s="586">
        <v>185.55734538464117</v>
      </c>
      <c r="H53" s="586">
        <v>1130.6033540176998</v>
      </c>
      <c r="I53" s="586">
        <v>0</v>
      </c>
      <c r="J53" s="586">
        <v>192.45576586337779</v>
      </c>
    </row>
    <row r="54" spans="1:10" x14ac:dyDescent="0.2">
      <c r="A54" s="564" t="s">
        <v>1098</v>
      </c>
      <c r="B54" s="586">
        <v>12775.897704251242</v>
      </c>
      <c r="C54" s="586">
        <v>0</v>
      </c>
      <c r="D54" s="586">
        <v>2230.2561510262685</v>
      </c>
      <c r="E54" s="586">
        <v>14740.451057965647</v>
      </c>
      <c r="F54" s="586">
        <v>0</v>
      </c>
      <c r="G54" s="586">
        <v>2509.177765527842</v>
      </c>
      <c r="H54" s="586">
        <v>15288.453236124105</v>
      </c>
      <c r="I54" s="586">
        <v>0</v>
      </c>
      <c r="J54" s="586">
        <v>2602.4608594771939</v>
      </c>
    </row>
    <row r="55" spans="1:10" x14ac:dyDescent="0.2">
      <c r="A55" s="564" t="s">
        <v>1099</v>
      </c>
      <c r="B55" s="586">
        <v>1563.6991472369991</v>
      </c>
      <c r="C55" s="586">
        <v>0</v>
      </c>
      <c r="D55" s="586">
        <v>272.97100542057274</v>
      </c>
      <c r="E55" s="586">
        <v>1804.1496012886616</v>
      </c>
      <c r="F55" s="586">
        <v>0</v>
      </c>
      <c r="G55" s="586">
        <v>307.10946682958559</v>
      </c>
      <c r="H55" s="586">
        <v>1871.2220339667394</v>
      </c>
      <c r="I55" s="586">
        <v>0</v>
      </c>
      <c r="J55" s="586">
        <v>318.5268010816979</v>
      </c>
    </row>
    <row r="56" spans="1:10" x14ac:dyDescent="0.2">
      <c r="A56" s="585" t="s">
        <v>1100</v>
      </c>
      <c r="B56" s="587">
        <f t="shared" ref="B56:J56" si="10">SUM(B53:B55)</f>
        <v>15284.39306938709</v>
      </c>
      <c r="C56" s="587">
        <f t="shared" si="10"/>
        <v>0</v>
      </c>
      <c r="D56" s="587">
        <f t="shared" si="10"/>
        <v>2668.1578427448467</v>
      </c>
      <c r="E56" s="587">
        <f t="shared" si="10"/>
        <v>17634.678455122605</v>
      </c>
      <c r="F56" s="587">
        <f t="shared" si="10"/>
        <v>0</v>
      </c>
      <c r="G56" s="587">
        <f t="shared" si="10"/>
        <v>3001.8445777420684</v>
      </c>
      <c r="H56" s="587">
        <f t="shared" si="10"/>
        <v>18290.278624108545</v>
      </c>
      <c r="I56" s="587">
        <f t="shared" si="10"/>
        <v>0</v>
      </c>
      <c r="J56" s="587">
        <f t="shared" si="10"/>
        <v>3113.44342642227</v>
      </c>
    </row>
    <row r="57" spans="1:10" x14ac:dyDescent="0.2">
      <c r="A57" s="585" t="s">
        <v>1101</v>
      </c>
      <c r="B57" s="589">
        <v>1043.620290029299</v>
      </c>
      <c r="C57" s="589">
        <v>0</v>
      </c>
      <c r="D57" s="589">
        <v>182.18215463631665</v>
      </c>
      <c r="E57" s="589">
        <v>1204.0980731364098</v>
      </c>
      <c r="F57" s="589">
        <v>0</v>
      </c>
      <c r="G57" s="589">
        <v>204.96632706474114</v>
      </c>
      <c r="H57" s="589">
        <v>1248.8625355127886</v>
      </c>
      <c r="I57" s="589">
        <v>0</v>
      </c>
      <c r="J57" s="589">
        <v>212.58631055363983</v>
      </c>
    </row>
    <row r="58" spans="1:10" x14ac:dyDescent="0.2">
      <c r="A58" s="585" t="s">
        <v>1102</v>
      </c>
      <c r="B58" s="588"/>
      <c r="C58" s="588"/>
      <c r="D58" s="588"/>
      <c r="E58" s="588"/>
      <c r="F58" s="588"/>
      <c r="G58" s="588"/>
      <c r="H58" s="588"/>
      <c r="I58" s="588"/>
      <c r="J58" s="588"/>
    </row>
    <row r="59" spans="1:10" x14ac:dyDescent="0.2">
      <c r="A59" s="564" t="s">
        <v>1103</v>
      </c>
      <c r="B59" s="586">
        <v>-417.64515820524787</v>
      </c>
      <c r="C59" s="586">
        <v>332890.40999999997</v>
      </c>
      <c r="D59" s="586">
        <v>-72.907259011916381</v>
      </c>
      <c r="E59" s="586">
        <v>-1079.4721497780718</v>
      </c>
      <c r="F59" s="586">
        <v>380758.49</v>
      </c>
      <c r="G59" s="586">
        <v>-183.7520104424467</v>
      </c>
      <c r="H59" s="586">
        <v>-1292.1629949727862</v>
      </c>
      <c r="I59" s="586">
        <f>394085.03715-0.4</f>
        <v>394084.63714999997</v>
      </c>
      <c r="J59" s="586">
        <v>-219.95708568710856</v>
      </c>
    </row>
    <row r="60" spans="1:10" x14ac:dyDescent="0.2">
      <c r="A60" s="564" t="s">
        <v>1104</v>
      </c>
      <c r="B60" s="586">
        <v>0</v>
      </c>
      <c r="C60" s="586">
        <v>0</v>
      </c>
      <c r="D60" s="586">
        <v>0</v>
      </c>
      <c r="E60" s="586">
        <v>0</v>
      </c>
      <c r="F60" s="586">
        <v>0</v>
      </c>
      <c r="G60" s="586">
        <v>0</v>
      </c>
      <c r="H60" s="586">
        <v>0</v>
      </c>
      <c r="I60" s="586">
        <v>0</v>
      </c>
      <c r="J60" s="586">
        <v>0</v>
      </c>
    </row>
    <row r="61" spans="1:10" x14ac:dyDescent="0.2">
      <c r="A61" s="564" t="s">
        <v>1105</v>
      </c>
      <c r="B61" s="586">
        <v>0</v>
      </c>
      <c r="C61" s="586">
        <v>0</v>
      </c>
      <c r="D61" s="586">
        <v>0</v>
      </c>
      <c r="E61" s="586">
        <v>0</v>
      </c>
      <c r="F61" s="586">
        <v>0</v>
      </c>
      <c r="G61" s="586">
        <v>0</v>
      </c>
      <c r="H61" s="586">
        <v>0</v>
      </c>
      <c r="I61" s="586">
        <v>0</v>
      </c>
      <c r="J61" s="586">
        <v>0</v>
      </c>
    </row>
    <row r="62" spans="1:10" x14ac:dyDescent="0.2">
      <c r="A62" s="585" t="s">
        <v>1106</v>
      </c>
      <c r="B62" s="587">
        <f t="shared" ref="B62:J62" si="11">SUM(B59:B61)</f>
        <v>-417.64515820524787</v>
      </c>
      <c r="C62" s="587">
        <f t="shared" si="11"/>
        <v>332890.40999999997</v>
      </c>
      <c r="D62" s="587">
        <f t="shared" si="11"/>
        <v>-72.907259011916381</v>
      </c>
      <c r="E62" s="587">
        <f t="shared" si="11"/>
        <v>-1079.4721497780718</v>
      </c>
      <c r="F62" s="587">
        <f t="shared" si="11"/>
        <v>380758.49</v>
      </c>
      <c r="G62" s="587">
        <f t="shared" si="11"/>
        <v>-183.7520104424467</v>
      </c>
      <c r="H62" s="587">
        <f t="shared" si="11"/>
        <v>-1292.1629949727862</v>
      </c>
      <c r="I62" s="587">
        <f t="shared" si="11"/>
        <v>394084.63714999997</v>
      </c>
      <c r="J62" s="587">
        <f t="shared" si="11"/>
        <v>-219.95708568710856</v>
      </c>
    </row>
    <row r="63" spans="1:10" x14ac:dyDescent="0.2">
      <c r="A63" s="585" t="s">
        <v>1107</v>
      </c>
      <c r="B63" s="588"/>
      <c r="C63" s="588"/>
      <c r="D63" s="588"/>
      <c r="E63" s="588"/>
      <c r="F63" s="588"/>
      <c r="G63" s="588"/>
      <c r="H63" s="588"/>
      <c r="I63" s="588"/>
      <c r="J63" s="588"/>
    </row>
    <row r="64" spans="1:10" x14ac:dyDescent="0.2">
      <c r="A64" s="564" t="s">
        <v>1108</v>
      </c>
      <c r="B64" s="586">
        <v>1024.922381714242</v>
      </c>
      <c r="C64" s="586">
        <v>0</v>
      </c>
      <c r="D64" s="586">
        <v>178.91810807017166</v>
      </c>
      <c r="E64" s="586">
        <v>1182.5249822441183</v>
      </c>
      <c r="F64" s="586">
        <v>0</v>
      </c>
      <c r="G64" s="586">
        <v>201.29407037545911</v>
      </c>
      <c r="H64" s="586">
        <f>1226.4874270464+0.4</f>
        <v>1226.8874270464</v>
      </c>
      <c r="I64" s="586">
        <v>0</v>
      </c>
      <c r="J64" s="586">
        <v>208.77753126701191</v>
      </c>
    </row>
    <row r="65" spans="1:10" x14ac:dyDescent="0.2">
      <c r="A65" s="564" t="s">
        <v>1109</v>
      </c>
      <c r="B65" s="586">
        <v>0</v>
      </c>
      <c r="C65" s="586">
        <v>0</v>
      </c>
      <c r="D65" s="586">
        <v>0</v>
      </c>
      <c r="E65" s="586">
        <v>0</v>
      </c>
      <c r="F65" s="586">
        <v>0</v>
      </c>
      <c r="G65" s="586">
        <v>0</v>
      </c>
      <c r="H65" s="586">
        <v>0</v>
      </c>
      <c r="I65" s="586">
        <v>0</v>
      </c>
      <c r="J65" s="586">
        <v>0</v>
      </c>
    </row>
    <row r="66" spans="1:10" x14ac:dyDescent="0.2">
      <c r="A66" s="585" t="s">
        <v>1110</v>
      </c>
      <c r="B66" s="587">
        <f t="shared" ref="B66:J66" si="12">SUM(B64:B65)</f>
        <v>1024.922381714242</v>
      </c>
      <c r="C66" s="587">
        <f t="shared" si="12"/>
        <v>0</v>
      </c>
      <c r="D66" s="587">
        <f t="shared" si="12"/>
        <v>178.91810807017166</v>
      </c>
      <c r="E66" s="587">
        <f t="shared" si="12"/>
        <v>1182.5249822441183</v>
      </c>
      <c r="F66" s="587">
        <f t="shared" si="12"/>
        <v>0</v>
      </c>
      <c r="G66" s="587">
        <f t="shared" si="12"/>
        <v>201.29407037545911</v>
      </c>
      <c r="H66" s="587">
        <f t="shared" si="12"/>
        <v>1226.8874270464</v>
      </c>
      <c r="I66" s="587">
        <f t="shared" si="12"/>
        <v>0</v>
      </c>
      <c r="J66" s="587">
        <f t="shared" si="12"/>
        <v>208.77753126701191</v>
      </c>
    </row>
    <row r="67" spans="1:10" x14ac:dyDescent="0.2">
      <c r="A67" s="564" t="s">
        <v>1111</v>
      </c>
      <c r="B67" s="586">
        <v>0</v>
      </c>
      <c r="C67" s="586">
        <v>0</v>
      </c>
      <c r="D67" s="586">
        <v>0</v>
      </c>
      <c r="E67" s="586">
        <v>0</v>
      </c>
      <c r="F67" s="586">
        <v>0</v>
      </c>
      <c r="G67" s="586">
        <v>0</v>
      </c>
      <c r="H67" s="586">
        <v>0</v>
      </c>
      <c r="I67" s="586">
        <v>0</v>
      </c>
      <c r="J67" s="586">
        <v>0</v>
      </c>
    </row>
    <row r="68" spans="1:10" x14ac:dyDescent="0.2">
      <c r="A68" s="585" t="s">
        <v>1112</v>
      </c>
      <c r="B68" s="587">
        <f t="shared" ref="B68:J68" si="13">SUM(+B67+B66+B62+B57+B56+B51)</f>
        <v>112993.56</v>
      </c>
      <c r="C68" s="587">
        <f t="shared" si="13"/>
        <v>332890.40999999997</v>
      </c>
      <c r="D68" s="587">
        <f t="shared" si="13"/>
        <v>19725</v>
      </c>
      <c r="E68" s="587">
        <f t="shared" si="13"/>
        <v>129241.50999999998</v>
      </c>
      <c r="F68" s="587">
        <f t="shared" si="13"/>
        <v>380758.49</v>
      </c>
      <c r="G68" s="587">
        <f t="shared" si="13"/>
        <v>21999.999999999996</v>
      </c>
      <c r="H68" s="587">
        <f>SUM(+H67+H66+H62+H57+H56+H51)</f>
        <v>133765.36284999998</v>
      </c>
      <c r="I68" s="587">
        <f t="shared" si="13"/>
        <v>394084.63714999997</v>
      </c>
      <c r="J68" s="587">
        <f t="shared" si="13"/>
        <v>22769.999999999996</v>
      </c>
    </row>
    <row r="69" spans="1:10" x14ac:dyDescent="0.2">
      <c r="A69" s="590"/>
      <c r="B69" s="591"/>
      <c r="C69" s="591"/>
      <c r="D69" s="591"/>
      <c r="E69" s="591"/>
      <c r="F69" s="591"/>
      <c r="G69" s="591"/>
      <c r="H69" s="591"/>
      <c r="I69" s="591"/>
      <c r="J69" s="591"/>
    </row>
    <row r="70" spans="1:10" x14ac:dyDescent="0.2">
      <c r="A70" s="590"/>
      <c r="B70" s="591"/>
      <c r="C70" s="591"/>
      <c r="D70" s="591"/>
      <c r="E70" s="591"/>
      <c r="F70" s="591"/>
      <c r="G70" s="591"/>
      <c r="H70" s="591"/>
      <c r="I70" s="591"/>
      <c r="J70" s="591"/>
    </row>
    <row r="71" spans="1:10" x14ac:dyDescent="0.2">
      <c r="B71" s="592"/>
      <c r="C71" s="592"/>
      <c r="D71" s="592"/>
    </row>
    <row r="72" spans="1:10" ht="15.75" x14ac:dyDescent="0.25">
      <c r="A72" s="593" t="s">
        <v>1113</v>
      </c>
      <c r="J72" s="574" t="s">
        <v>1119</v>
      </c>
    </row>
    <row r="73" spans="1:10" ht="15.75" x14ac:dyDescent="0.25">
      <c r="A73" s="594" t="s">
        <v>1115</v>
      </c>
      <c r="B73" s="590"/>
    </row>
    <row r="74" spans="1:10" ht="12.75" customHeight="1" x14ac:dyDescent="0.2"/>
    <row r="75" spans="1:10" ht="15" customHeight="1" x14ac:dyDescent="0.2">
      <c r="A75" s="546" t="s">
        <v>131</v>
      </c>
      <c r="B75" s="546"/>
      <c r="C75" s="546"/>
      <c r="D75" s="546"/>
      <c r="E75" s="546"/>
      <c r="F75" s="546"/>
      <c r="G75" s="546"/>
      <c r="H75" s="546"/>
      <c r="I75" s="546"/>
      <c r="J75" s="546"/>
    </row>
    <row r="76" spans="1:10" ht="15" x14ac:dyDescent="0.2">
      <c r="A76" s="546" t="s">
        <v>1077</v>
      </c>
      <c r="B76" s="546"/>
      <c r="C76" s="546"/>
      <c r="D76" s="546"/>
      <c r="E76" s="546"/>
      <c r="F76" s="546"/>
      <c r="G76" s="548" t="s">
        <v>118</v>
      </c>
      <c r="H76" s="938" t="s">
        <v>642</v>
      </c>
      <c r="I76" s="938"/>
      <c r="J76" s="938"/>
    </row>
    <row r="77" spans="1:10" ht="15.75" customHeight="1" x14ac:dyDescent="0.2">
      <c r="A77" s="546" t="s">
        <v>1078</v>
      </c>
      <c r="B77" s="546"/>
      <c r="C77" s="546"/>
      <c r="D77" s="546"/>
      <c r="E77" s="546"/>
      <c r="F77" s="546"/>
      <c r="G77" s="548"/>
      <c r="H77" s="546"/>
      <c r="I77" s="546"/>
      <c r="J77" s="546"/>
    </row>
    <row r="78" spans="1:10" x14ac:dyDescent="0.2">
      <c r="A78" s="551"/>
      <c r="B78" s="577" t="s">
        <v>1079</v>
      </c>
      <c r="C78" s="578"/>
      <c r="D78" s="579"/>
      <c r="E78" s="577" t="s">
        <v>1022</v>
      </c>
      <c r="F78" s="578"/>
      <c r="G78" s="579"/>
      <c r="H78" s="577" t="s">
        <v>1135</v>
      </c>
      <c r="I78" s="578"/>
      <c r="J78" s="579"/>
    </row>
    <row r="79" spans="1:10" x14ac:dyDescent="0.2">
      <c r="A79" s="580"/>
      <c r="B79" s="581" t="s">
        <v>1080</v>
      </c>
      <c r="C79" s="582"/>
      <c r="D79" s="582"/>
      <c r="E79" s="581" t="s">
        <v>1081</v>
      </c>
      <c r="F79" s="582"/>
      <c r="G79" s="582"/>
      <c r="H79" s="581" t="s">
        <v>1082</v>
      </c>
      <c r="I79" s="582"/>
      <c r="J79" s="583"/>
    </row>
    <row r="80" spans="1:10" x14ac:dyDescent="0.2">
      <c r="A80" s="554" t="s">
        <v>1083</v>
      </c>
      <c r="B80" s="584" t="s">
        <v>1084</v>
      </c>
      <c r="C80" s="584" t="s">
        <v>1085</v>
      </c>
      <c r="D80" s="584" t="s">
        <v>1086</v>
      </c>
      <c r="E80" s="584" t="s">
        <v>1084</v>
      </c>
      <c r="F80" s="584" t="s">
        <v>1085</v>
      </c>
      <c r="G80" s="584" t="s">
        <v>1086</v>
      </c>
      <c r="H80" s="584" t="s">
        <v>1084</v>
      </c>
      <c r="I80" s="584" t="s">
        <v>1085</v>
      </c>
      <c r="J80" s="584" t="s">
        <v>1086</v>
      </c>
    </row>
    <row r="81" spans="1:10" ht="20.25" customHeight="1" x14ac:dyDescent="0.2">
      <c r="A81" s="554" t="s">
        <v>347</v>
      </c>
      <c r="B81" s="939" t="s">
        <v>1120</v>
      </c>
      <c r="C81" s="939" t="s">
        <v>1121</v>
      </c>
      <c r="D81" s="939" t="s">
        <v>1122</v>
      </c>
      <c r="E81" s="939" t="s">
        <v>1120</v>
      </c>
      <c r="F81" s="939" t="s">
        <v>1121</v>
      </c>
      <c r="G81" s="939" t="s">
        <v>1122</v>
      </c>
      <c r="H81" s="939" t="s">
        <v>1120</v>
      </c>
      <c r="I81" s="939" t="s">
        <v>1121</v>
      </c>
      <c r="J81" s="939" t="s">
        <v>1122</v>
      </c>
    </row>
    <row r="82" spans="1:10" ht="20.25" customHeight="1" x14ac:dyDescent="0.2">
      <c r="A82" s="580"/>
      <c r="B82" s="940"/>
      <c r="C82" s="940"/>
      <c r="D82" s="940"/>
      <c r="E82" s="940"/>
      <c r="F82" s="940"/>
      <c r="G82" s="940"/>
      <c r="H82" s="940"/>
      <c r="I82" s="940"/>
      <c r="J82" s="940"/>
    </row>
    <row r="83" spans="1:10" x14ac:dyDescent="0.2">
      <c r="A83" s="585" t="s">
        <v>1090</v>
      </c>
      <c r="B83" s="558"/>
      <c r="C83" s="558"/>
      <c r="D83" s="558"/>
      <c r="E83" s="558"/>
      <c r="F83" s="558"/>
      <c r="G83" s="558"/>
      <c r="H83" s="558"/>
      <c r="I83" s="558"/>
      <c r="J83" s="558"/>
    </row>
    <row r="84" spans="1:10" x14ac:dyDescent="0.2">
      <c r="A84" s="585" t="s">
        <v>1091</v>
      </c>
      <c r="B84" s="558"/>
      <c r="C84" s="558"/>
      <c r="D84" s="558"/>
      <c r="E84" s="558"/>
      <c r="F84" s="558"/>
      <c r="G84" s="558"/>
      <c r="H84" s="558"/>
      <c r="I84" s="558"/>
      <c r="J84" s="558"/>
    </row>
    <row r="85" spans="1:10" x14ac:dyDescent="0.2">
      <c r="A85" s="564" t="s">
        <v>1092</v>
      </c>
      <c r="B85" s="586">
        <v>34715.103083506619</v>
      </c>
      <c r="C85" s="586">
        <v>1332.7666640088096</v>
      </c>
      <c r="D85" s="586">
        <v>90658.320393006958</v>
      </c>
      <c r="E85" s="586">
        <v>35931.590081128423</v>
      </c>
      <c r="F85" s="586">
        <v>1522.525003437645</v>
      </c>
      <c r="G85" s="586">
        <v>91351.500206258701</v>
      </c>
      <c r="H85" s="586">
        <v>37267.410101270521</v>
      </c>
      <c r="I85" s="586">
        <v>1579.1275466640052</v>
      </c>
      <c r="J85" s="586">
        <v>94747.652799840318</v>
      </c>
    </row>
    <row r="86" spans="1:10" x14ac:dyDescent="0.2">
      <c r="A86" s="564" t="s">
        <v>1093</v>
      </c>
      <c r="B86" s="586">
        <v>0</v>
      </c>
      <c r="C86" s="586">
        <v>0</v>
      </c>
      <c r="D86" s="586">
        <v>0</v>
      </c>
      <c r="E86" s="586">
        <v>0</v>
      </c>
      <c r="F86" s="586">
        <v>0</v>
      </c>
      <c r="G86" s="586">
        <v>0</v>
      </c>
      <c r="H86" s="586">
        <v>0</v>
      </c>
      <c r="I86" s="586">
        <v>0</v>
      </c>
      <c r="J86" s="586">
        <v>0</v>
      </c>
    </row>
    <row r="87" spans="1:10" x14ac:dyDescent="0.2">
      <c r="A87" s="564" t="s">
        <v>1094</v>
      </c>
      <c r="B87" s="586">
        <v>14166.576101768238</v>
      </c>
      <c r="C87" s="586">
        <v>543.8768344188195</v>
      </c>
      <c r="D87" s="586">
        <v>36995.943581576415</v>
      </c>
      <c r="E87" s="586">
        <v>14421.281513432961</v>
      </c>
      <c r="F87" s="586">
        <v>611.07125056919324</v>
      </c>
      <c r="G87" s="586">
        <v>36664.2750341516</v>
      </c>
      <c r="H87" s="586">
        <v>14907.764409147971</v>
      </c>
      <c r="I87" s="586">
        <v>631.68493259101581</v>
      </c>
      <c r="J87" s="586">
        <v>37901.095955460944</v>
      </c>
    </row>
    <row r="88" spans="1:10" x14ac:dyDescent="0.2">
      <c r="A88" s="585" t="s">
        <v>1095</v>
      </c>
      <c r="B88" s="587">
        <f t="shared" ref="B88:C88" si="14">SUM(B85:B87)</f>
        <v>48881.679185274857</v>
      </c>
      <c r="C88" s="587">
        <f t="shared" si="14"/>
        <v>1876.6434984276291</v>
      </c>
      <c r="D88" s="587">
        <f t="shared" ref="D88:J88" si="15">SUM(D85:D87)</f>
        <v>127654.26397458337</v>
      </c>
      <c r="E88" s="587">
        <f t="shared" si="15"/>
        <v>50352.87159456138</v>
      </c>
      <c r="F88" s="587">
        <f t="shared" si="15"/>
        <v>2133.5962540068381</v>
      </c>
      <c r="G88" s="587">
        <f t="shared" si="15"/>
        <v>128015.77524041029</v>
      </c>
      <c r="H88" s="587">
        <f t="shared" si="15"/>
        <v>52175.174510418496</v>
      </c>
      <c r="I88" s="587">
        <f t="shared" si="15"/>
        <v>2210.8124792550211</v>
      </c>
      <c r="J88" s="587">
        <f t="shared" si="15"/>
        <v>132648.74875530126</v>
      </c>
    </row>
    <row r="89" spans="1:10" x14ac:dyDescent="0.2">
      <c r="A89" s="585" t="s">
        <v>1096</v>
      </c>
      <c r="B89" s="588"/>
      <c r="C89" s="588"/>
      <c r="D89" s="588"/>
      <c r="E89" s="588"/>
      <c r="F89" s="588"/>
      <c r="G89" s="588"/>
      <c r="H89" s="588"/>
      <c r="I89" s="588"/>
      <c r="J89" s="588"/>
    </row>
    <row r="90" spans="1:10" x14ac:dyDescent="0.2">
      <c r="A90" s="564" t="s">
        <v>1097</v>
      </c>
      <c r="B90" s="586">
        <v>480.78344424747075</v>
      </c>
      <c r="C90" s="586">
        <v>18.458022306861658</v>
      </c>
      <c r="D90" s="586">
        <v>1255.5635921170312</v>
      </c>
      <c r="E90" s="586">
        <v>497.63106262244673</v>
      </c>
      <c r="F90" s="586">
        <v>21.086061975527404</v>
      </c>
      <c r="G90" s="586">
        <v>1265.1637185316442</v>
      </c>
      <c r="H90" s="586">
        <v>516.13137208814953</v>
      </c>
      <c r="I90" s="586">
        <v>21.869973393565658</v>
      </c>
      <c r="J90" s="586">
        <v>1312.1984036139395</v>
      </c>
    </row>
    <row r="91" spans="1:10" x14ac:dyDescent="0.2">
      <c r="A91" s="564" t="s">
        <v>1098</v>
      </c>
      <c r="B91" s="586">
        <v>6501.3385799358457</v>
      </c>
      <c r="C91" s="586">
        <v>249.59647418963183</v>
      </c>
      <c r="D91" s="586">
        <v>16978.213619168793</v>
      </c>
      <c r="E91" s="586">
        <v>6729.1585530064849</v>
      </c>
      <c r="F91" s="586">
        <v>285.13383699180025</v>
      </c>
      <c r="G91" s="586">
        <v>17108.030219508015</v>
      </c>
      <c r="H91" s="586">
        <v>6979.3268504161106</v>
      </c>
      <c r="I91" s="586">
        <v>295.73418857695384</v>
      </c>
      <c r="J91" s="586">
        <v>17744.051314617231</v>
      </c>
    </row>
    <row r="92" spans="1:10" x14ac:dyDescent="0.2">
      <c r="A92" s="564" t="s">
        <v>1099</v>
      </c>
      <c r="B92" s="586">
        <v>795.72784853794292</v>
      </c>
      <c r="C92" s="586">
        <v>30.549226588892992</v>
      </c>
      <c r="D92" s="586">
        <v>2078.0393497568161</v>
      </c>
      <c r="E92" s="586">
        <v>823.61175195207045</v>
      </c>
      <c r="F92" s="586">
        <v>34.898803048816546</v>
      </c>
      <c r="G92" s="586">
        <v>2093.9281829289926</v>
      </c>
      <c r="H92" s="586">
        <v>854.23096653728066</v>
      </c>
      <c r="I92" s="586">
        <v>36.19622739564749</v>
      </c>
      <c r="J92" s="586">
        <v>2171.7736437388494</v>
      </c>
    </row>
    <row r="93" spans="1:10" x14ac:dyDescent="0.2">
      <c r="A93" s="585" t="s">
        <v>1100</v>
      </c>
      <c r="B93" s="587">
        <f t="shared" ref="B93:J93" si="16">SUM(B90:B92)</f>
        <v>7777.8498727212591</v>
      </c>
      <c r="C93" s="587">
        <f t="shared" si="16"/>
        <v>298.60372308538649</v>
      </c>
      <c r="D93" s="587">
        <f t="shared" si="16"/>
        <v>20311.81656104264</v>
      </c>
      <c r="E93" s="587">
        <f t="shared" si="16"/>
        <v>8050.401367581002</v>
      </c>
      <c r="F93" s="587">
        <f t="shared" si="16"/>
        <v>341.1187020161442</v>
      </c>
      <c r="G93" s="587">
        <f t="shared" si="16"/>
        <v>20467.122120968652</v>
      </c>
      <c r="H93" s="587">
        <f t="shared" si="16"/>
        <v>8349.6891890415409</v>
      </c>
      <c r="I93" s="587">
        <f t="shared" si="16"/>
        <v>353.800389366167</v>
      </c>
      <c r="J93" s="587">
        <f t="shared" si="16"/>
        <v>21228.023361970019</v>
      </c>
    </row>
    <row r="94" spans="1:10" x14ac:dyDescent="0.2">
      <c r="A94" s="585" t="s">
        <v>1101</v>
      </c>
      <c r="B94" s="589">
        <v>531.07257207558894</v>
      </c>
      <c r="C94" s="589">
        <v>20.388699942188545</v>
      </c>
      <c r="D94" s="589">
        <v>1386.8934012770246</v>
      </c>
      <c r="E94" s="589">
        <v>549.68242258271493</v>
      </c>
      <c r="F94" s="589">
        <v>23.291628075538767</v>
      </c>
      <c r="G94" s="589">
        <v>1397.497684532326</v>
      </c>
      <c r="H94" s="589">
        <v>570.11783284839771</v>
      </c>
      <c r="I94" s="589">
        <v>24.157535290186345</v>
      </c>
      <c r="J94" s="589">
        <v>1449.4521174111808</v>
      </c>
    </row>
    <row r="95" spans="1:10" x14ac:dyDescent="0.2">
      <c r="A95" s="585" t="s">
        <v>1102</v>
      </c>
      <c r="B95" s="588"/>
      <c r="C95" s="588"/>
      <c r="D95" s="588"/>
      <c r="E95" s="588"/>
      <c r="F95" s="588"/>
      <c r="G95" s="588"/>
      <c r="H95" s="588"/>
      <c r="I95" s="588"/>
      <c r="J95" s="588"/>
    </row>
    <row r="96" spans="1:10" x14ac:dyDescent="0.2">
      <c r="A96" s="564" t="s">
        <v>1103</v>
      </c>
      <c r="B96" s="586">
        <v>-212.5292987325403</v>
      </c>
      <c r="C96" s="586">
        <v>-8.1593294939825309</v>
      </c>
      <c r="D96" s="586">
        <v>-555.01921486587389</v>
      </c>
      <c r="E96" s="586">
        <v>-492.78948255019799</v>
      </c>
      <c r="F96" s="586">
        <v>-20.880910277550761</v>
      </c>
      <c r="G96" s="586">
        <v>-1252.8546166530457</v>
      </c>
      <c r="H96" s="586">
        <v>-589.88491161542743</v>
      </c>
      <c r="I96" s="586">
        <v>-24.995123373535066</v>
      </c>
      <c r="J96" s="586">
        <v>-1499.7074024121039</v>
      </c>
    </row>
    <row r="97" spans="1:10" x14ac:dyDescent="0.2">
      <c r="A97" s="564" t="s">
        <v>1104</v>
      </c>
      <c r="B97" s="586">
        <v>0</v>
      </c>
      <c r="C97" s="586">
        <v>0</v>
      </c>
      <c r="D97" s="586">
        <v>0</v>
      </c>
      <c r="E97" s="586">
        <v>0</v>
      </c>
      <c r="F97" s="586">
        <v>0</v>
      </c>
      <c r="G97" s="586">
        <v>0</v>
      </c>
      <c r="H97" s="586">
        <v>0</v>
      </c>
      <c r="I97" s="586">
        <v>0</v>
      </c>
      <c r="J97" s="586">
        <v>0</v>
      </c>
    </row>
    <row r="98" spans="1:10" x14ac:dyDescent="0.2">
      <c r="A98" s="564" t="s">
        <v>1105</v>
      </c>
      <c r="B98" s="586">
        <v>0</v>
      </c>
      <c r="C98" s="586">
        <v>0</v>
      </c>
      <c r="D98" s="586">
        <v>0</v>
      </c>
      <c r="E98" s="586">
        <v>0</v>
      </c>
      <c r="F98" s="586">
        <v>0</v>
      </c>
      <c r="G98" s="586">
        <v>0</v>
      </c>
      <c r="H98" s="586">
        <v>0</v>
      </c>
      <c r="I98" s="586">
        <v>0</v>
      </c>
      <c r="J98" s="586">
        <v>0</v>
      </c>
    </row>
    <row r="99" spans="1:10" x14ac:dyDescent="0.2">
      <c r="A99" s="585" t="s">
        <v>1106</v>
      </c>
      <c r="B99" s="587">
        <f t="shared" ref="B99:J99" si="17">SUM(B96:B98)</f>
        <v>-212.5292987325403</v>
      </c>
      <c r="C99" s="587">
        <f t="shared" si="17"/>
        <v>-8.1593294939825309</v>
      </c>
      <c r="D99" s="587">
        <f t="shared" si="17"/>
        <v>-555.01921486587389</v>
      </c>
      <c r="E99" s="587">
        <f t="shared" si="17"/>
        <v>-492.78948255019799</v>
      </c>
      <c r="F99" s="587">
        <f t="shared" si="17"/>
        <v>-20.880910277550761</v>
      </c>
      <c r="G99" s="587">
        <f t="shared" si="17"/>
        <v>-1252.8546166530457</v>
      </c>
      <c r="H99" s="587">
        <f t="shared" si="17"/>
        <v>-589.88491161542743</v>
      </c>
      <c r="I99" s="587">
        <f t="shared" si="17"/>
        <v>-24.995123373535066</v>
      </c>
      <c r="J99" s="587">
        <f t="shared" si="17"/>
        <v>-1499.7074024121039</v>
      </c>
    </row>
    <row r="100" spans="1:10" x14ac:dyDescent="0.2">
      <c r="A100" s="585" t="s">
        <v>1107</v>
      </c>
      <c r="B100" s="588"/>
      <c r="C100" s="588"/>
      <c r="D100" s="588"/>
      <c r="E100" s="588"/>
      <c r="F100" s="588"/>
      <c r="G100" s="588"/>
      <c r="H100" s="588"/>
      <c r="I100" s="588"/>
      <c r="J100" s="588"/>
    </row>
    <row r="101" spans="1:10" x14ac:dyDescent="0.2">
      <c r="A101" s="564" t="s">
        <v>1108</v>
      </c>
      <c r="B101" s="586">
        <v>521.55766866083059</v>
      </c>
      <c r="C101" s="586">
        <v>20.023408038778399</v>
      </c>
      <c r="D101" s="586">
        <v>1362.0452779628376</v>
      </c>
      <c r="E101" s="586">
        <v>539.83409782509489</v>
      </c>
      <c r="F101" s="586">
        <v>22.874326179029442</v>
      </c>
      <c r="G101" s="586">
        <v>1372.4595707417666</v>
      </c>
      <c r="H101" s="586">
        <v>559.90337930698638</v>
      </c>
      <c r="I101" s="586">
        <v>23.724719462160444</v>
      </c>
      <c r="J101" s="586">
        <v>1423.4831677296268</v>
      </c>
    </row>
    <row r="102" spans="1:10" x14ac:dyDescent="0.2">
      <c r="A102" s="564" t="s">
        <v>1109</v>
      </c>
      <c r="B102" s="586">
        <v>0</v>
      </c>
      <c r="C102" s="586">
        <v>0</v>
      </c>
      <c r="D102" s="586">
        <v>0</v>
      </c>
      <c r="E102" s="586">
        <v>0</v>
      </c>
      <c r="F102" s="586">
        <v>0</v>
      </c>
      <c r="G102" s="586">
        <v>0</v>
      </c>
      <c r="H102" s="586">
        <v>0</v>
      </c>
      <c r="I102" s="586">
        <v>0</v>
      </c>
      <c r="J102" s="586">
        <v>0</v>
      </c>
    </row>
    <row r="103" spans="1:10" x14ac:dyDescent="0.2">
      <c r="A103" s="585" t="s">
        <v>1110</v>
      </c>
      <c r="B103" s="587">
        <f t="shared" ref="B103:J103" si="18">SUM(B101:B102)</f>
        <v>521.55766866083059</v>
      </c>
      <c r="C103" s="587">
        <f t="shared" si="18"/>
        <v>20.023408038778399</v>
      </c>
      <c r="D103" s="587">
        <f t="shared" si="18"/>
        <v>1362.0452779628376</v>
      </c>
      <c r="E103" s="587">
        <f t="shared" si="18"/>
        <v>539.83409782509489</v>
      </c>
      <c r="F103" s="587">
        <f t="shared" si="18"/>
        <v>22.874326179029442</v>
      </c>
      <c r="G103" s="587">
        <f t="shared" si="18"/>
        <v>1372.4595707417666</v>
      </c>
      <c r="H103" s="587">
        <f t="shared" si="18"/>
        <v>559.90337930698638</v>
      </c>
      <c r="I103" s="587">
        <f t="shared" si="18"/>
        <v>23.724719462160444</v>
      </c>
      <c r="J103" s="587">
        <f t="shared" si="18"/>
        <v>1423.4831677296268</v>
      </c>
    </row>
    <row r="104" spans="1:10" x14ac:dyDescent="0.2">
      <c r="A104" s="564" t="s">
        <v>1111</v>
      </c>
      <c r="B104" s="586">
        <v>0</v>
      </c>
      <c r="C104" s="586">
        <v>0</v>
      </c>
      <c r="D104" s="586">
        <v>0</v>
      </c>
      <c r="E104" s="586">
        <v>0</v>
      </c>
      <c r="F104" s="586">
        <v>0</v>
      </c>
      <c r="G104" s="586">
        <v>0</v>
      </c>
      <c r="H104" s="586">
        <v>0</v>
      </c>
      <c r="I104" s="586">
        <v>0</v>
      </c>
      <c r="J104" s="586">
        <v>0</v>
      </c>
    </row>
    <row r="105" spans="1:10" x14ac:dyDescent="0.2">
      <c r="A105" s="585" t="s">
        <v>1112</v>
      </c>
      <c r="B105" s="587">
        <f t="shared" ref="B105:J105" si="19">SUM(+B104+B103+B99+B94+B93+B88)</f>
        <v>57499.63</v>
      </c>
      <c r="C105" s="587">
        <f t="shared" si="19"/>
        <v>2207.5</v>
      </c>
      <c r="D105" s="587">
        <f t="shared" si="19"/>
        <v>150160</v>
      </c>
      <c r="E105" s="587">
        <f t="shared" si="19"/>
        <v>58999.999999999993</v>
      </c>
      <c r="F105" s="587">
        <f t="shared" si="19"/>
        <v>2499.9999999999995</v>
      </c>
      <c r="G105" s="587">
        <f t="shared" si="19"/>
        <v>150000</v>
      </c>
      <c r="H105" s="587">
        <f t="shared" si="19"/>
        <v>61064.999999999993</v>
      </c>
      <c r="I105" s="587">
        <f t="shared" si="19"/>
        <v>2587.5</v>
      </c>
      <c r="J105" s="587">
        <f t="shared" si="19"/>
        <v>155250</v>
      </c>
    </row>
    <row r="106" spans="1:10" x14ac:dyDescent="0.2">
      <c r="A106" s="590"/>
      <c r="B106" s="591"/>
      <c r="C106" s="591"/>
      <c r="D106" s="591"/>
      <c r="E106" s="591"/>
      <c r="F106" s="591"/>
      <c r="G106" s="591"/>
      <c r="H106" s="591"/>
      <c r="I106" s="591"/>
      <c r="J106" s="591"/>
    </row>
    <row r="107" spans="1:10" x14ac:dyDescent="0.2">
      <c r="A107" s="590"/>
      <c r="B107" s="591"/>
      <c r="C107" s="591"/>
      <c r="D107" s="591"/>
      <c r="E107" s="591"/>
      <c r="F107" s="591"/>
      <c r="G107" s="591"/>
      <c r="H107" s="591"/>
      <c r="I107" s="591"/>
      <c r="J107" s="591"/>
    </row>
    <row r="108" spans="1:10" x14ac:dyDescent="0.2">
      <c r="D108" s="591"/>
      <c r="E108" s="591"/>
      <c r="F108" s="591"/>
      <c r="G108" s="591"/>
      <c r="H108" s="591"/>
      <c r="I108" s="591"/>
      <c r="J108" s="591"/>
    </row>
    <row r="109" spans="1:10" ht="15.75" x14ac:dyDescent="0.25">
      <c r="A109" s="593" t="s">
        <v>1113</v>
      </c>
      <c r="B109" s="590"/>
      <c r="D109" s="591"/>
      <c r="E109" s="591"/>
      <c r="F109" s="591"/>
      <c r="G109" s="591"/>
      <c r="H109" s="591"/>
      <c r="I109" s="591"/>
      <c r="J109" s="574" t="s">
        <v>1124</v>
      </c>
    </row>
    <row r="110" spans="1:10" ht="15.75" x14ac:dyDescent="0.25">
      <c r="A110" s="594" t="s">
        <v>1115</v>
      </c>
      <c r="B110" s="591"/>
      <c r="C110" s="591"/>
      <c r="D110" s="591"/>
      <c r="E110" s="591"/>
      <c r="F110" s="591"/>
      <c r="G110" s="591"/>
      <c r="H110" s="591"/>
      <c r="I110" s="591"/>
      <c r="J110" s="591"/>
    </row>
    <row r="111" spans="1:10" x14ac:dyDescent="0.2">
      <c r="A111" s="590"/>
      <c r="B111" s="591"/>
      <c r="C111" s="591"/>
      <c r="D111" s="591"/>
      <c r="E111" s="591"/>
      <c r="F111" s="591"/>
      <c r="G111" s="591"/>
      <c r="H111" s="591"/>
      <c r="I111" s="591"/>
      <c r="J111" s="591"/>
    </row>
    <row r="112" spans="1:10" ht="15" customHeight="1" x14ac:dyDescent="0.2">
      <c r="A112" s="546" t="s">
        <v>131</v>
      </c>
      <c r="B112" s="546"/>
      <c r="C112" s="546"/>
      <c r="D112" s="546"/>
      <c r="E112" s="546"/>
      <c r="F112" s="546"/>
      <c r="G112" s="546"/>
      <c r="H112" s="546"/>
      <c r="I112" s="546"/>
      <c r="J112" s="546"/>
    </row>
    <row r="113" spans="1:10" ht="15" x14ac:dyDescent="0.2">
      <c r="A113" s="546" t="s">
        <v>1077</v>
      </c>
      <c r="B113" s="546"/>
      <c r="C113" s="546"/>
      <c r="D113" s="546"/>
      <c r="E113" s="546"/>
      <c r="F113" s="546"/>
      <c r="G113" s="548" t="s">
        <v>118</v>
      </c>
      <c r="H113" s="938" t="s">
        <v>642</v>
      </c>
      <c r="I113" s="938"/>
      <c r="J113" s="938"/>
    </row>
    <row r="114" spans="1:10" ht="15.75" customHeight="1" x14ac:dyDescent="0.2">
      <c r="A114" s="546" t="s">
        <v>1078</v>
      </c>
      <c r="B114" s="546"/>
      <c r="C114" s="546"/>
      <c r="D114" s="546"/>
      <c r="E114" s="546"/>
      <c r="F114" s="546"/>
      <c r="G114" s="548"/>
      <c r="H114" s="546"/>
      <c r="I114" s="546"/>
      <c r="J114" s="546"/>
    </row>
    <row r="115" spans="1:10" x14ac:dyDescent="0.2">
      <c r="A115" s="551"/>
      <c r="B115" s="577" t="s">
        <v>1079</v>
      </c>
      <c r="C115" s="578"/>
      <c r="D115" s="579"/>
      <c r="E115" s="577" t="s">
        <v>1022</v>
      </c>
      <c r="F115" s="578"/>
      <c r="G115" s="579"/>
      <c r="H115" s="577" t="s">
        <v>1135</v>
      </c>
      <c r="I115" s="578"/>
      <c r="J115" s="579"/>
    </row>
    <row r="116" spans="1:10" x14ac:dyDescent="0.2">
      <c r="A116" s="580"/>
      <c r="B116" s="581" t="s">
        <v>1080</v>
      </c>
      <c r="C116" s="582"/>
      <c r="D116" s="582"/>
      <c r="E116" s="581" t="s">
        <v>1081</v>
      </c>
      <c r="F116" s="582"/>
      <c r="G116" s="582"/>
      <c r="H116" s="581" t="s">
        <v>1082</v>
      </c>
      <c r="I116" s="582"/>
      <c r="J116" s="583"/>
    </row>
    <row r="117" spans="1:10" x14ac:dyDescent="0.2">
      <c r="A117" s="554" t="s">
        <v>1083</v>
      </c>
      <c r="B117" s="584" t="s">
        <v>1084</v>
      </c>
      <c r="C117" s="584" t="s">
        <v>1085</v>
      </c>
      <c r="D117" s="584" t="s">
        <v>1086</v>
      </c>
      <c r="E117" s="584" t="s">
        <v>1084</v>
      </c>
      <c r="F117" s="584" t="s">
        <v>1085</v>
      </c>
      <c r="G117" s="584" t="s">
        <v>1086</v>
      </c>
      <c r="H117" s="584" t="s">
        <v>1084</v>
      </c>
      <c r="I117" s="584" t="s">
        <v>1085</v>
      </c>
      <c r="J117" s="584" t="s">
        <v>1086</v>
      </c>
    </row>
    <row r="118" spans="1:10" ht="20.25" customHeight="1" x14ac:dyDescent="0.2">
      <c r="A118" s="554" t="s">
        <v>347</v>
      </c>
      <c r="B118" s="939" t="s">
        <v>1123</v>
      </c>
      <c r="C118" s="939"/>
      <c r="D118" s="939"/>
      <c r="E118" s="939" t="s">
        <v>1123</v>
      </c>
      <c r="F118" s="939"/>
      <c r="G118" s="939"/>
      <c r="H118" s="939" t="s">
        <v>1123</v>
      </c>
      <c r="I118" s="939"/>
      <c r="J118" s="939"/>
    </row>
    <row r="119" spans="1:10" ht="20.25" customHeight="1" x14ac:dyDescent="0.2">
      <c r="A119" s="580"/>
      <c r="B119" s="940"/>
      <c r="C119" s="940"/>
      <c r="D119" s="940"/>
      <c r="E119" s="940"/>
      <c r="F119" s="940"/>
      <c r="G119" s="940"/>
      <c r="H119" s="940"/>
      <c r="I119" s="940"/>
      <c r="J119" s="940"/>
    </row>
    <row r="120" spans="1:10" x14ac:dyDescent="0.2">
      <c r="A120" s="585" t="s">
        <v>1090</v>
      </c>
      <c r="B120" s="558"/>
      <c r="C120" s="558"/>
      <c r="D120" s="558"/>
      <c r="E120" s="558"/>
      <c r="F120" s="558"/>
      <c r="G120" s="558"/>
      <c r="H120" s="558"/>
      <c r="I120" s="558"/>
      <c r="J120" s="558"/>
    </row>
    <row r="121" spans="1:10" x14ac:dyDescent="0.2">
      <c r="A121" s="585" t="s">
        <v>1091</v>
      </c>
      <c r="B121" s="558"/>
      <c r="C121" s="558"/>
      <c r="D121" s="558"/>
      <c r="E121" s="558"/>
      <c r="F121" s="558"/>
      <c r="G121" s="558"/>
      <c r="H121" s="558"/>
      <c r="I121" s="558"/>
      <c r="J121" s="558"/>
    </row>
    <row r="122" spans="1:10" x14ac:dyDescent="0.2">
      <c r="A122" s="564" t="s">
        <v>1092</v>
      </c>
      <c r="B122" s="586">
        <v>763.73718231988403</v>
      </c>
      <c r="C122" s="586"/>
      <c r="D122" s="586"/>
      <c r="E122" s="586">
        <v>913.51500206258697</v>
      </c>
      <c r="F122" s="586"/>
      <c r="G122" s="586"/>
      <c r="H122" s="586">
        <v>947.47652799840307</v>
      </c>
      <c r="I122" s="586"/>
      <c r="J122" s="586"/>
    </row>
    <row r="123" spans="1:10" x14ac:dyDescent="0.2">
      <c r="A123" s="564" t="s">
        <v>1093</v>
      </c>
      <c r="B123" s="586">
        <v>0</v>
      </c>
      <c r="C123" s="586"/>
      <c r="D123" s="586"/>
      <c r="E123" s="586">
        <v>0</v>
      </c>
      <c r="F123" s="586"/>
      <c r="G123" s="586"/>
      <c r="H123" s="586">
        <v>0</v>
      </c>
      <c r="I123" s="586"/>
      <c r="J123" s="586"/>
    </row>
    <row r="124" spans="1:10" x14ac:dyDescent="0.2">
      <c r="A124" s="564" t="s">
        <v>1094</v>
      </c>
      <c r="B124" s="586">
        <v>311.66667974623181</v>
      </c>
      <c r="C124" s="586"/>
      <c r="D124" s="586"/>
      <c r="E124" s="586">
        <v>366.64275034151598</v>
      </c>
      <c r="F124" s="586"/>
      <c r="G124" s="586"/>
      <c r="H124" s="586">
        <v>379.01095955460943</v>
      </c>
      <c r="I124" s="586"/>
      <c r="J124" s="586"/>
    </row>
    <row r="125" spans="1:10" x14ac:dyDescent="0.2">
      <c r="A125" s="585" t="s">
        <v>1095</v>
      </c>
      <c r="B125" s="587">
        <f t="shared" ref="B125:C125" si="20">SUM(B122:B124)</f>
        <v>1075.4038620661158</v>
      </c>
      <c r="C125" s="587">
        <f t="shared" si="20"/>
        <v>0</v>
      </c>
      <c r="D125" s="587">
        <f t="shared" ref="D125:J125" si="21">SUM(D122:D124)</f>
        <v>0</v>
      </c>
      <c r="E125" s="587">
        <f t="shared" si="21"/>
        <v>1280.1577524041029</v>
      </c>
      <c r="F125" s="587">
        <f t="shared" si="21"/>
        <v>0</v>
      </c>
      <c r="G125" s="587">
        <f t="shared" si="21"/>
        <v>0</v>
      </c>
      <c r="H125" s="587">
        <f t="shared" si="21"/>
        <v>1326.4874875530124</v>
      </c>
      <c r="I125" s="587">
        <f t="shared" si="21"/>
        <v>0</v>
      </c>
      <c r="J125" s="587">
        <f t="shared" si="21"/>
        <v>0</v>
      </c>
    </row>
    <row r="126" spans="1:10" x14ac:dyDescent="0.2">
      <c r="A126" s="585" t="s">
        <v>1096</v>
      </c>
      <c r="B126" s="588"/>
      <c r="C126" s="588"/>
      <c r="D126" s="588"/>
      <c r="E126" s="588"/>
      <c r="F126" s="588"/>
      <c r="G126" s="588"/>
      <c r="H126" s="588"/>
      <c r="I126" s="588"/>
      <c r="J126" s="588"/>
    </row>
    <row r="127" spans="1:10" x14ac:dyDescent="0.2">
      <c r="A127" s="564" t="s">
        <v>1097</v>
      </c>
      <c r="B127" s="586">
        <v>10.577303836095128</v>
      </c>
      <c r="C127" s="586"/>
      <c r="D127" s="586"/>
      <c r="E127" s="586">
        <v>12.651637185316442</v>
      </c>
      <c r="F127" s="586"/>
      <c r="G127" s="586"/>
      <c r="H127" s="586">
        <v>13.121984036139393</v>
      </c>
      <c r="I127" s="586"/>
      <c r="J127" s="586"/>
    </row>
    <row r="128" spans="1:10" x14ac:dyDescent="0.2">
      <c r="A128" s="564" t="s">
        <v>1098</v>
      </c>
      <c r="B128" s="586">
        <v>143.03036912792038</v>
      </c>
      <c r="C128" s="586"/>
      <c r="D128" s="586"/>
      <c r="E128" s="586">
        <v>171.08030219508012</v>
      </c>
      <c r="F128" s="586"/>
      <c r="G128" s="586"/>
      <c r="H128" s="586">
        <v>177.44051314617229</v>
      </c>
      <c r="I128" s="586"/>
      <c r="J128" s="586"/>
    </row>
    <row r="129" spans="1:10" x14ac:dyDescent="0.2">
      <c r="A129" s="564" t="s">
        <v>1099</v>
      </c>
      <c r="B129" s="586">
        <v>17.506125315945475</v>
      </c>
      <c r="C129" s="586"/>
      <c r="D129" s="586"/>
      <c r="E129" s="586">
        <v>20.939281829289929</v>
      </c>
      <c r="F129" s="586"/>
      <c r="G129" s="586"/>
      <c r="H129" s="586">
        <v>21.717736437388492</v>
      </c>
      <c r="I129" s="586"/>
      <c r="J129" s="586"/>
    </row>
    <row r="130" spans="1:10" x14ac:dyDescent="0.2">
      <c r="A130" s="585" t="s">
        <v>1100</v>
      </c>
      <c r="B130" s="587">
        <f t="shared" ref="B130:J130" si="22">SUM(B127:B129)</f>
        <v>171.11379827996097</v>
      </c>
      <c r="C130" s="587">
        <f t="shared" si="22"/>
        <v>0</v>
      </c>
      <c r="D130" s="587">
        <f t="shared" si="22"/>
        <v>0</v>
      </c>
      <c r="E130" s="587">
        <f t="shared" si="22"/>
        <v>204.67122120968651</v>
      </c>
      <c r="F130" s="587">
        <f t="shared" si="22"/>
        <v>0</v>
      </c>
      <c r="G130" s="587">
        <f t="shared" si="22"/>
        <v>0</v>
      </c>
      <c r="H130" s="587">
        <f t="shared" si="22"/>
        <v>212.28023361970017</v>
      </c>
      <c r="I130" s="587">
        <f t="shared" si="22"/>
        <v>0</v>
      </c>
      <c r="J130" s="587">
        <f t="shared" si="22"/>
        <v>0</v>
      </c>
    </row>
    <row r="131" spans="1:10" x14ac:dyDescent="0.2">
      <c r="A131" s="585" t="s">
        <v>1101</v>
      </c>
      <c r="B131" s="589">
        <v>11.683671767550853</v>
      </c>
      <c r="C131" s="589"/>
      <c r="D131" s="589"/>
      <c r="E131" s="589">
        <v>13.97497684532326</v>
      </c>
      <c r="F131" s="589"/>
      <c r="G131" s="589"/>
      <c r="H131" s="589">
        <v>14.494521174111805</v>
      </c>
      <c r="I131" s="589"/>
      <c r="J131" s="589"/>
    </row>
    <row r="132" spans="1:10" x14ac:dyDescent="0.2">
      <c r="A132" s="585" t="s">
        <v>1102</v>
      </c>
      <c r="B132" s="588"/>
      <c r="C132" s="588"/>
      <c r="D132" s="588"/>
      <c r="E132" s="588"/>
      <c r="F132" s="588"/>
      <c r="G132" s="588"/>
      <c r="H132" s="588"/>
      <c r="I132" s="588"/>
      <c r="J132" s="588"/>
    </row>
    <row r="133" spans="1:10" x14ac:dyDescent="0.2">
      <c r="A133" s="564" t="s">
        <v>1103</v>
      </c>
      <c r="B133" s="586">
        <v>-4.6756746590658667</v>
      </c>
      <c r="C133" s="586"/>
      <c r="D133" s="586"/>
      <c r="E133" s="586">
        <v>-12.528546166530457</v>
      </c>
      <c r="F133" s="586"/>
      <c r="G133" s="586"/>
      <c r="H133" s="586">
        <v>-14.997074024121037</v>
      </c>
      <c r="I133" s="586"/>
      <c r="J133" s="586"/>
    </row>
    <row r="134" spans="1:10" x14ac:dyDescent="0.2">
      <c r="A134" s="564" t="s">
        <v>1104</v>
      </c>
      <c r="B134" s="586">
        <v>0</v>
      </c>
      <c r="C134" s="586"/>
      <c r="D134" s="586"/>
      <c r="E134" s="586">
        <v>0</v>
      </c>
      <c r="F134" s="586"/>
      <c r="G134" s="586"/>
      <c r="H134" s="586">
        <v>0</v>
      </c>
      <c r="I134" s="586"/>
      <c r="J134" s="586"/>
    </row>
    <row r="135" spans="1:10" x14ac:dyDescent="0.2">
      <c r="A135" s="564" t="s">
        <v>1105</v>
      </c>
      <c r="B135" s="586">
        <v>0</v>
      </c>
      <c r="C135" s="586"/>
      <c r="D135" s="586"/>
      <c r="E135" s="586">
        <v>0</v>
      </c>
      <c r="F135" s="586"/>
      <c r="G135" s="586"/>
      <c r="H135" s="586">
        <v>0</v>
      </c>
      <c r="I135" s="586"/>
      <c r="J135" s="586"/>
    </row>
    <row r="136" spans="1:10" x14ac:dyDescent="0.2">
      <c r="A136" s="585" t="s">
        <v>1106</v>
      </c>
      <c r="B136" s="587">
        <f t="shared" ref="B136:J136" si="23">SUM(B133:B135)</f>
        <v>-4.6756746590658667</v>
      </c>
      <c r="C136" s="587">
        <f t="shared" si="23"/>
        <v>0</v>
      </c>
      <c r="D136" s="587">
        <f t="shared" si="23"/>
        <v>0</v>
      </c>
      <c r="E136" s="587">
        <f t="shared" si="23"/>
        <v>-12.528546166530457</v>
      </c>
      <c r="F136" s="587">
        <f t="shared" si="23"/>
        <v>0</v>
      </c>
      <c r="G136" s="587">
        <f t="shared" si="23"/>
        <v>0</v>
      </c>
      <c r="H136" s="587">
        <f t="shared" si="23"/>
        <v>-14.997074024121037</v>
      </c>
      <c r="I136" s="587">
        <f t="shared" si="23"/>
        <v>0</v>
      </c>
      <c r="J136" s="587">
        <f t="shared" si="23"/>
        <v>0</v>
      </c>
    </row>
    <row r="137" spans="1:10" x14ac:dyDescent="0.2">
      <c r="A137" s="585" t="s">
        <v>1107</v>
      </c>
      <c r="B137" s="588"/>
      <c r="C137" s="588"/>
      <c r="D137" s="588"/>
      <c r="E137" s="588"/>
      <c r="F137" s="588"/>
      <c r="G137" s="588"/>
      <c r="H137" s="588"/>
      <c r="I137" s="588"/>
      <c r="J137" s="588"/>
    </row>
    <row r="138" spans="1:10" x14ac:dyDescent="0.2">
      <c r="A138" s="564" t="s">
        <v>1108</v>
      </c>
      <c r="B138" s="586">
        <v>11.47434254543813</v>
      </c>
      <c r="C138" s="586"/>
      <c r="D138" s="586"/>
      <c r="E138" s="586">
        <v>13.724595707417667</v>
      </c>
      <c r="F138" s="586"/>
      <c r="G138" s="586"/>
      <c r="H138" s="586">
        <v>14.234831677296265</v>
      </c>
      <c r="I138" s="586"/>
      <c r="J138" s="586"/>
    </row>
    <row r="139" spans="1:10" x14ac:dyDescent="0.2">
      <c r="A139" s="564" t="s">
        <v>1109</v>
      </c>
      <c r="B139" s="586">
        <v>0</v>
      </c>
      <c r="C139" s="586"/>
      <c r="D139" s="586"/>
      <c r="E139" s="586">
        <v>0</v>
      </c>
      <c r="F139" s="586"/>
      <c r="G139" s="586"/>
      <c r="H139" s="586">
        <v>0</v>
      </c>
      <c r="I139" s="586"/>
      <c r="J139" s="586"/>
    </row>
    <row r="140" spans="1:10" x14ac:dyDescent="0.2">
      <c r="A140" s="585" t="s">
        <v>1110</v>
      </c>
      <c r="B140" s="587">
        <f t="shared" ref="B140:J140" si="24">SUM(B138:B139)</f>
        <v>11.47434254543813</v>
      </c>
      <c r="C140" s="587">
        <f t="shared" si="24"/>
        <v>0</v>
      </c>
      <c r="D140" s="587">
        <f t="shared" si="24"/>
        <v>0</v>
      </c>
      <c r="E140" s="587">
        <f t="shared" si="24"/>
        <v>13.724595707417667</v>
      </c>
      <c r="F140" s="587">
        <f t="shared" si="24"/>
        <v>0</v>
      </c>
      <c r="G140" s="587">
        <f t="shared" si="24"/>
        <v>0</v>
      </c>
      <c r="H140" s="587">
        <f t="shared" si="24"/>
        <v>14.234831677296265</v>
      </c>
      <c r="I140" s="587">
        <f t="shared" si="24"/>
        <v>0</v>
      </c>
      <c r="J140" s="587">
        <f t="shared" si="24"/>
        <v>0</v>
      </c>
    </row>
    <row r="141" spans="1:10" x14ac:dyDescent="0.2">
      <c r="A141" s="564" t="s">
        <v>1111</v>
      </c>
      <c r="B141" s="586">
        <v>0</v>
      </c>
      <c r="C141" s="586"/>
      <c r="D141" s="586"/>
      <c r="E141" s="586">
        <v>0</v>
      </c>
      <c r="F141" s="586"/>
      <c r="G141" s="586"/>
      <c r="H141" s="586">
        <v>0</v>
      </c>
      <c r="I141" s="586"/>
      <c r="J141" s="586"/>
    </row>
    <row r="142" spans="1:10" x14ac:dyDescent="0.2">
      <c r="A142" s="585" t="s">
        <v>1112</v>
      </c>
      <c r="B142" s="587">
        <f t="shared" ref="B142:J142" si="25">SUM(+B141+B140+B136+B131+B130+B125)</f>
        <v>1265</v>
      </c>
      <c r="C142" s="587">
        <f t="shared" si="25"/>
        <v>0</v>
      </c>
      <c r="D142" s="587">
        <f t="shared" si="25"/>
        <v>0</v>
      </c>
      <c r="E142" s="587">
        <f t="shared" si="25"/>
        <v>1499.9999999999998</v>
      </c>
      <c r="F142" s="587">
        <f t="shared" si="25"/>
        <v>0</v>
      </c>
      <c r="G142" s="587">
        <f t="shared" si="25"/>
        <v>0</v>
      </c>
      <c r="H142" s="587">
        <f t="shared" si="25"/>
        <v>1552.4999999999995</v>
      </c>
      <c r="I142" s="587">
        <f t="shared" si="25"/>
        <v>0</v>
      </c>
      <c r="J142" s="587">
        <f t="shared" si="25"/>
        <v>0</v>
      </c>
    </row>
    <row r="143" spans="1:10" x14ac:dyDescent="0.2">
      <c r="A143" s="590"/>
      <c r="B143" s="591"/>
      <c r="C143" s="591"/>
      <c r="D143" s="591"/>
      <c r="E143" s="591"/>
      <c r="F143" s="591"/>
      <c r="G143" s="591"/>
      <c r="H143" s="591"/>
      <c r="I143" s="591"/>
      <c r="J143" s="591"/>
    </row>
    <row r="144" spans="1:10" x14ac:dyDescent="0.2">
      <c r="A144" s="590"/>
      <c r="B144" s="591"/>
      <c r="C144" s="591"/>
      <c r="D144" s="591"/>
      <c r="E144" s="591"/>
      <c r="F144" s="591"/>
      <c r="G144" s="591"/>
      <c r="H144" s="591"/>
      <c r="I144" s="591"/>
      <c r="J144" s="591"/>
    </row>
    <row r="145" spans="1:10" x14ac:dyDescent="0.2">
      <c r="A145" s="590"/>
      <c r="B145" s="591"/>
      <c r="C145" s="591"/>
      <c r="D145" s="591"/>
      <c r="E145" s="591"/>
      <c r="F145" s="591"/>
      <c r="G145" s="591"/>
      <c r="H145" s="591"/>
      <c r="I145" s="591"/>
      <c r="J145" s="591"/>
    </row>
    <row r="146" spans="1:10" ht="15.75" x14ac:dyDescent="0.25">
      <c r="A146" s="593" t="s">
        <v>1113</v>
      </c>
      <c r="J146" s="574" t="s">
        <v>1231</v>
      </c>
    </row>
    <row r="147" spans="1:10" ht="15.75" x14ac:dyDescent="0.25">
      <c r="A147" s="594" t="s">
        <v>1115</v>
      </c>
      <c r="B147" s="590"/>
    </row>
    <row r="149" spans="1:10" x14ac:dyDescent="0.2">
      <c r="B149" s="596"/>
      <c r="C149" s="597"/>
      <c r="D149" s="597"/>
      <c r="E149" s="596"/>
      <c r="F149" s="597"/>
      <c r="G149" s="597"/>
      <c r="H149" s="596"/>
      <c r="I149" s="597"/>
      <c r="J149" s="597"/>
    </row>
    <row r="150" spans="1:10" x14ac:dyDescent="0.2">
      <c r="B150" s="576"/>
      <c r="C150" s="576"/>
      <c r="D150" s="576"/>
      <c r="E150" s="576"/>
      <c r="F150" s="576"/>
      <c r="G150" s="576"/>
      <c r="H150" s="576"/>
      <c r="I150" s="597"/>
      <c r="J150" s="597"/>
    </row>
    <row r="151" spans="1:10" x14ac:dyDescent="0.2">
      <c r="B151" s="597"/>
      <c r="C151" s="597"/>
      <c r="D151" s="597"/>
      <c r="E151" s="597"/>
      <c r="F151" s="597"/>
      <c r="G151" s="597"/>
      <c r="H151" s="597"/>
      <c r="I151" s="597"/>
      <c r="J151" s="597"/>
    </row>
  </sheetData>
  <mergeCells count="40">
    <mergeCell ref="H39:J39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H2:J2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H76:J76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H113:J113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</mergeCells>
  <pageMargins left="1" right="0.25" top="0.75" bottom="0.75" header="0.3" footer="0.3"/>
  <pageSetup scale="60" fitToWidth="0" fitToHeight="0" orientation="landscape" r:id="rId1"/>
  <rowBreaks count="3" manualBreakCount="3">
    <brk id="36" max="9" man="1"/>
    <brk id="73" max="9" man="1"/>
    <brk id="110" max="9" man="1"/>
  </rowBreaks>
  <colBreaks count="1" manualBreakCount="1">
    <brk id="11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5F36-390D-4FB0-B2B6-0F00E8ED95A9}">
  <dimension ref="A1:D34"/>
  <sheetViews>
    <sheetView zoomScale="80" zoomScaleNormal="80" workbookViewId="0">
      <selection activeCell="A32" sqref="A32"/>
    </sheetView>
  </sheetViews>
  <sheetFormatPr defaultColWidth="12.7109375" defaultRowHeight="12.75" x14ac:dyDescent="0.2"/>
  <cols>
    <col min="1" max="1" width="32" style="547" customWidth="1"/>
    <col min="2" max="4" width="39.7109375" style="547" customWidth="1"/>
    <col min="5" max="16384" width="12.7109375" style="547"/>
  </cols>
  <sheetData>
    <row r="1" spans="1:4" ht="15" x14ac:dyDescent="0.2">
      <c r="A1" s="546" t="s">
        <v>131</v>
      </c>
      <c r="B1" s="546"/>
      <c r="C1" s="941" t="s">
        <v>1125</v>
      </c>
      <c r="D1" s="941"/>
    </row>
    <row r="2" spans="1:4" ht="15" x14ac:dyDescent="0.2">
      <c r="A2" s="546" t="s">
        <v>1126</v>
      </c>
      <c r="B2" s="546"/>
    </row>
    <row r="3" spans="1:4" ht="15" x14ac:dyDescent="0.2">
      <c r="A3" s="546" t="s">
        <v>1127</v>
      </c>
      <c r="B3" s="546"/>
      <c r="D3" s="549"/>
    </row>
    <row r="4" spans="1:4" ht="12.95" customHeight="1" x14ac:dyDescent="0.2">
      <c r="A4" s="551"/>
      <c r="B4" s="553" t="s">
        <v>1022</v>
      </c>
      <c r="C4" s="553" t="s">
        <v>1022</v>
      </c>
      <c r="D4" s="553" t="s">
        <v>1022</v>
      </c>
    </row>
    <row r="5" spans="1:4" ht="12.95" customHeight="1" x14ac:dyDescent="0.2">
      <c r="A5" s="554"/>
      <c r="B5" s="556" t="s">
        <v>1025</v>
      </c>
      <c r="C5" s="556" t="s">
        <v>1128</v>
      </c>
      <c r="D5" s="556" t="s">
        <v>1129</v>
      </c>
    </row>
    <row r="6" spans="1:4" ht="12.95" customHeight="1" x14ac:dyDescent="0.2">
      <c r="A6" s="554" t="s">
        <v>1025</v>
      </c>
      <c r="B6" s="556" t="s">
        <v>1029</v>
      </c>
      <c r="C6" s="556" t="s">
        <v>1130</v>
      </c>
      <c r="D6" s="556" t="s">
        <v>1130</v>
      </c>
    </row>
    <row r="7" spans="1:4" ht="18" customHeight="1" x14ac:dyDescent="0.2">
      <c r="A7" s="554" t="s">
        <v>1032</v>
      </c>
      <c r="B7" s="556" t="s">
        <v>346</v>
      </c>
      <c r="C7" s="556" t="s">
        <v>1131</v>
      </c>
      <c r="D7" s="556" t="s">
        <v>1132</v>
      </c>
    </row>
    <row r="8" spans="1:4" ht="15.95" customHeight="1" x14ac:dyDescent="0.2">
      <c r="A8" s="557" t="s">
        <v>1037</v>
      </c>
      <c r="B8" s="558"/>
      <c r="C8" s="598"/>
      <c r="D8" s="558"/>
    </row>
    <row r="9" spans="1:4" ht="15.95" customHeight="1" x14ac:dyDescent="0.2">
      <c r="A9" s="559" t="s">
        <v>1038</v>
      </c>
      <c r="B9" s="560">
        <f>'BOR-13'!D9</f>
        <v>8886976</v>
      </c>
      <c r="C9" s="599">
        <v>1</v>
      </c>
      <c r="D9" s="560"/>
    </row>
    <row r="10" spans="1:4" ht="15.95" customHeight="1" x14ac:dyDescent="0.2">
      <c r="A10" s="559" t="s">
        <v>1040</v>
      </c>
      <c r="B10" s="560"/>
      <c r="C10" s="599"/>
      <c r="D10" s="560"/>
    </row>
    <row r="11" spans="1:4" ht="15.95" customHeight="1" x14ac:dyDescent="0.2">
      <c r="A11" s="559" t="s">
        <v>1041</v>
      </c>
      <c r="B11" s="560"/>
      <c r="C11" s="599"/>
      <c r="D11" s="560"/>
    </row>
    <row r="12" spans="1:4" ht="15.95" customHeight="1" x14ac:dyDescent="0.2">
      <c r="A12" s="559" t="s">
        <v>1042</v>
      </c>
      <c r="B12" s="560">
        <f>'BOR-13'!D12</f>
        <v>240000</v>
      </c>
      <c r="C12" s="599">
        <v>1</v>
      </c>
      <c r="D12" s="560"/>
    </row>
    <row r="13" spans="1:4" ht="15.95" customHeight="1" x14ac:dyDescent="0.2">
      <c r="A13" s="559" t="s">
        <v>1045</v>
      </c>
      <c r="B13" s="560"/>
      <c r="C13" s="599"/>
      <c r="D13" s="560"/>
    </row>
    <row r="14" spans="1:4" ht="15.95" customHeight="1" x14ac:dyDescent="0.2">
      <c r="A14" s="559" t="s">
        <v>1046</v>
      </c>
      <c r="B14" s="560"/>
      <c r="C14" s="599"/>
      <c r="D14" s="560"/>
    </row>
    <row r="15" spans="1:4" ht="15.95" customHeight="1" x14ac:dyDescent="0.2">
      <c r="A15" s="559" t="s">
        <v>1047</v>
      </c>
      <c r="B15" s="560"/>
      <c r="C15" s="599"/>
      <c r="D15" s="560"/>
    </row>
    <row r="16" spans="1:4" ht="15.95" customHeight="1" x14ac:dyDescent="0.2">
      <c r="A16" s="559" t="s">
        <v>1048</v>
      </c>
      <c r="B16" s="560"/>
      <c r="C16" s="599"/>
      <c r="D16" s="560"/>
    </row>
    <row r="17" spans="1:4" ht="15.95" customHeight="1" x14ac:dyDescent="0.2">
      <c r="A17" s="563" t="s">
        <v>1133</v>
      </c>
      <c r="B17" s="558"/>
      <c r="C17" s="598"/>
      <c r="D17" s="558"/>
    </row>
    <row r="18" spans="1:4" ht="15.95" customHeight="1" x14ac:dyDescent="0.2">
      <c r="A18" s="559" t="s">
        <v>1050</v>
      </c>
      <c r="B18" s="560">
        <f>'BOR-13'!D18</f>
        <v>545000</v>
      </c>
      <c r="C18" s="599">
        <v>1</v>
      </c>
      <c r="D18" s="560"/>
    </row>
    <row r="19" spans="1:4" ht="15.95" customHeight="1" x14ac:dyDescent="0.2">
      <c r="A19" s="559" t="s">
        <v>1053</v>
      </c>
      <c r="B19" s="560">
        <f>'BOR-13'!D19</f>
        <v>380758</v>
      </c>
      <c r="C19" s="599">
        <v>1</v>
      </c>
      <c r="D19" s="560"/>
    </row>
    <row r="20" spans="1:4" ht="15.95" customHeight="1" x14ac:dyDescent="0.2">
      <c r="A20" s="559" t="s">
        <v>1056</v>
      </c>
      <c r="B20" s="560">
        <f>'BOR-13'!D20</f>
        <v>129242</v>
      </c>
      <c r="C20" s="599">
        <v>1</v>
      </c>
      <c r="D20" s="560"/>
    </row>
    <row r="21" spans="1:4" ht="15.95" customHeight="1" x14ac:dyDescent="0.2">
      <c r="A21" s="567" t="s">
        <v>1059</v>
      </c>
      <c r="B21" s="558"/>
      <c r="C21" s="598"/>
      <c r="D21" s="558"/>
    </row>
    <row r="22" spans="1:4" ht="15.95" customHeight="1" x14ac:dyDescent="0.2">
      <c r="A22" s="559" t="s">
        <v>1134</v>
      </c>
      <c r="B22" s="560"/>
      <c r="C22" s="599"/>
      <c r="D22" s="560"/>
    </row>
    <row r="23" spans="1:4" ht="15.95" customHeight="1" x14ac:dyDescent="0.2">
      <c r="A23" s="567" t="s">
        <v>1061</v>
      </c>
      <c r="B23" s="558"/>
      <c r="C23" s="598"/>
      <c r="D23" s="558"/>
    </row>
    <row r="24" spans="1:4" ht="15.95" customHeight="1" x14ac:dyDescent="0.2">
      <c r="A24" s="568" t="s">
        <v>1062</v>
      </c>
      <c r="B24" s="560">
        <f>'BOR-13'!D24</f>
        <v>150000</v>
      </c>
      <c r="C24" s="599"/>
      <c r="D24" s="560"/>
    </row>
    <row r="25" spans="1:4" ht="15.95" customHeight="1" x14ac:dyDescent="0.2">
      <c r="A25" s="567" t="s">
        <v>1064</v>
      </c>
      <c r="B25" s="558"/>
      <c r="C25" s="598"/>
      <c r="D25" s="558"/>
    </row>
    <row r="26" spans="1:4" ht="15.95" customHeight="1" x14ac:dyDescent="0.2">
      <c r="A26" s="559" t="s">
        <v>1065</v>
      </c>
      <c r="B26" s="560">
        <f>'BOR-13'!D26</f>
        <v>22000</v>
      </c>
      <c r="C26" s="599">
        <v>1</v>
      </c>
      <c r="D26" s="560"/>
    </row>
    <row r="27" spans="1:4" ht="15.95" customHeight="1" x14ac:dyDescent="0.2">
      <c r="A27" s="559" t="s">
        <v>1067</v>
      </c>
      <c r="B27" s="560">
        <f>'BOR-13'!D27</f>
        <v>59000</v>
      </c>
      <c r="C27" s="599">
        <v>1</v>
      </c>
      <c r="D27" s="560"/>
    </row>
    <row r="28" spans="1:4" ht="15.95" customHeight="1" x14ac:dyDescent="0.2">
      <c r="A28" s="559" t="s">
        <v>1069</v>
      </c>
      <c r="B28" s="560">
        <f>'BOR-13'!D28</f>
        <v>2500</v>
      </c>
      <c r="C28" s="599">
        <v>1</v>
      </c>
      <c r="D28" s="560"/>
    </row>
    <row r="29" spans="1:4" ht="15.95" customHeight="1" x14ac:dyDescent="0.2">
      <c r="A29" s="559" t="s">
        <v>1071</v>
      </c>
      <c r="B29" s="560">
        <f>'BOR-13'!D29</f>
        <v>1500</v>
      </c>
      <c r="C29" s="599">
        <v>1</v>
      </c>
      <c r="D29" s="560"/>
    </row>
    <row r="30" spans="1:4" ht="15.95" customHeight="1" x14ac:dyDescent="0.2">
      <c r="A30" s="567" t="s">
        <v>1073</v>
      </c>
      <c r="B30" s="558"/>
      <c r="C30" s="598"/>
      <c r="D30" s="558"/>
    </row>
    <row r="31" spans="1:4" ht="15.95" customHeight="1" x14ac:dyDescent="0.2">
      <c r="A31" s="559" t="s">
        <v>1134</v>
      </c>
      <c r="B31" s="560"/>
      <c r="C31" s="599"/>
      <c r="D31" s="560"/>
    </row>
    <row r="32" spans="1:4" ht="15.95" customHeight="1" x14ac:dyDescent="0.2">
      <c r="A32" s="569"/>
      <c r="B32" s="571">
        <f>SUM(B8:B31)</f>
        <v>10416976</v>
      </c>
      <c r="C32" s="600"/>
      <c r="D32" s="571"/>
    </row>
    <row r="33" spans="1:1" ht="12.95" customHeight="1" x14ac:dyDescent="0.2"/>
    <row r="34" spans="1:1" ht="12.95" customHeight="1" x14ac:dyDescent="0.2">
      <c r="A34" s="573" t="s">
        <v>1075</v>
      </c>
    </row>
  </sheetData>
  <mergeCells count="1">
    <mergeCell ref="C1:D1"/>
  </mergeCells>
  <pageMargins left="1" right="0.25" top="0.75" bottom="0.75" header="0.3" footer="0.3"/>
  <pageSetup scale="75" fitToWidth="0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B8105-BA0F-4028-854A-F41CE41373D6}">
  <sheetPr>
    <pageSetUpPr fitToPage="1"/>
  </sheetPr>
  <dimension ref="A1:L56"/>
  <sheetViews>
    <sheetView showOutlineSymbols="0" zoomScale="70" zoomScaleNormal="70" workbookViewId="0">
      <selection activeCell="K25" sqref="K25"/>
    </sheetView>
  </sheetViews>
  <sheetFormatPr defaultColWidth="25.28515625" defaultRowHeight="14.25" customHeight="1" x14ac:dyDescent="0.2"/>
  <cols>
    <col min="1" max="1" width="64.85546875" style="353" customWidth="1"/>
    <col min="2" max="16384" width="25.28515625" style="353"/>
  </cols>
  <sheetData>
    <row r="1" spans="1:12" ht="14.25" customHeight="1" x14ac:dyDescent="0.25">
      <c r="A1" s="601" t="s">
        <v>131</v>
      </c>
      <c r="C1" s="601" t="s">
        <v>79</v>
      </c>
      <c r="D1" s="604" t="s">
        <v>642</v>
      </c>
      <c r="E1" s="602"/>
      <c r="F1" s="602"/>
      <c r="G1" s="602"/>
      <c r="H1" s="355"/>
      <c r="I1" s="355"/>
    </row>
    <row r="2" spans="1:12" ht="14.25" customHeight="1" x14ac:dyDescent="0.25">
      <c r="A2" s="601" t="s">
        <v>1136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</row>
    <row r="3" spans="1:12" ht="14.25" customHeight="1" thickBot="1" x14ac:dyDescent="0.3">
      <c r="A3" s="601" t="s">
        <v>1137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</row>
    <row r="4" spans="1:12" ht="14.25" customHeight="1" x14ac:dyDescent="0.25">
      <c r="A4" s="923" t="s">
        <v>117</v>
      </c>
      <c r="B4" s="924" t="s">
        <v>135</v>
      </c>
      <c r="C4" s="924" t="s">
        <v>135</v>
      </c>
      <c r="D4" s="924" t="s">
        <v>136</v>
      </c>
      <c r="E4" s="924" t="s">
        <v>136</v>
      </c>
      <c r="F4" s="924" t="s">
        <v>136</v>
      </c>
      <c r="G4" s="925" t="s">
        <v>136</v>
      </c>
    </row>
    <row r="5" spans="1:12" ht="14.25" customHeight="1" x14ac:dyDescent="0.25">
      <c r="A5" s="926" t="s">
        <v>117</v>
      </c>
      <c r="B5" s="603" t="s">
        <v>453</v>
      </c>
      <c r="C5" s="603" t="s">
        <v>453</v>
      </c>
      <c r="D5" s="603" t="s">
        <v>453</v>
      </c>
      <c r="E5" s="603" t="s">
        <v>453</v>
      </c>
      <c r="F5" s="603" t="s">
        <v>551</v>
      </c>
      <c r="G5" s="927" t="s">
        <v>551</v>
      </c>
    </row>
    <row r="6" spans="1:12" ht="14.25" customHeight="1" x14ac:dyDescent="0.25">
      <c r="A6" s="928" t="s">
        <v>1138</v>
      </c>
      <c r="B6" s="603" t="s">
        <v>1139</v>
      </c>
      <c r="C6" s="603" t="s">
        <v>1140</v>
      </c>
      <c r="D6" s="603" t="s">
        <v>1139</v>
      </c>
      <c r="E6" s="603" t="s">
        <v>1140</v>
      </c>
      <c r="F6" s="603" t="s">
        <v>1139</v>
      </c>
      <c r="G6" s="927" t="s">
        <v>1140</v>
      </c>
    </row>
    <row r="7" spans="1:12" ht="14.25" customHeight="1" x14ac:dyDescent="0.2">
      <c r="A7" s="929" t="s">
        <v>933</v>
      </c>
      <c r="B7" s="356" t="s">
        <v>1142</v>
      </c>
      <c r="C7" s="356" t="s">
        <v>1142</v>
      </c>
      <c r="D7" s="356" t="s">
        <v>1142</v>
      </c>
      <c r="E7" s="356" t="s">
        <v>1142</v>
      </c>
      <c r="F7" s="356" t="s">
        <v>1142</v>
      </c>
      <c r="G7" s="930" t="s">
        <v>1142</v>
      </c>
    </row>
    <row r="8" spans="1:12" ht="14.25" customHeight="1" x14ac:dyDescent="0.2">
      <c r="A8" s="648"/>
      <c r="B8" s="356"/>
      <c r="C8" s="356"/>
      <c r="D8" s="356"/>
      <c r="E8" s="356"/>
      <c r="F8" s="356"/>
      <c r="G8" s="930"/>
    </row>
    <row r="9" spans="1:12" ht="14.25" customHeight="1" x14ac:dyDescent="0.2">
      <c r="A9" s="648"/>
      <c r="B9" s="356"/>
      <c r="C9" s="356"/>
      <c r="D9" s="356"/>
      <c r="E9" s="356"/>
      <c r="F9" s="356"/>
      <c r="G9" s="930"/>
    </row>
    <row r="10" spans="1:12" ht="14.25" customHeight="1" x14ac:dyDescent="0.2">
      <c r="A10" s="931" t="s">
        <v>117</v>
      </c>
      <c r="B10" s="356"/>
      <c r="C10" s="356"/>
      <c r="D10" s="356"/>
      <c r="E10" s="356"/>
      <c r="F10" s="356"/>
      <c r="G10" s="930"/>
    </row>
    <row r="11" spans="1:12" ht="14.25" customHeight="1" x14ac:dyDescent="0.2">
      <c r="A11" s="648"/>
      <c r="B11" s="356"/>
      <c r="C11" s="356"/>
      <c r="D11" s="356"/>
      <c r="E11" s="356"/>
      <c r="F11" s="356"/>
      <c r="G11" s="930"/>
    </row>
    <row r="12" spans="1:12" ht="14.25" customHeight="1" x14ac:dyDescent="0.2">
      <c r="A12" s="648"/>
      <c r="B12" s="356"/>
      <c r="C12" s="356"/>
      <c r="D12" s="356"/>
      <c r="E12" s="356"/>
      <c r="F12" s="356"/>
      <c r="G12" s="930"/>
    </row>
    <row r="13" spans="1:12" ht="14.25" customHeight="1" x14ac:dyDescent="0.2">
      <c r="A13" s="648"/>
      <c r="B13" s="356"/>
      <c r="C13" s="356"/>
      <c r="D13" s="356"/>
      <c r="E13" s="356"/>
      <c r="F13" s="356"/>
      <c r="G13" s="930"/>
    </row>
    <row r="14" spans="1:12" ht="14.25" customHeight="1" x14ac:dyDescent="0.2">
      <c r="A14" s="648"/>
      <c r="B14" s="356"/>
      <c r="C14" s="356"/>
      <c r="D14" s="356"/>
      <c r="E14" s="356"/>
      <c r="F14" s="356"/>
      <c r="G14" s="930"/>
    </row>
    <row r="15" spans="1:12" ht="14.25" customHeight="1" x14ac:dyDescent="0.2">
      <c r="A15" s="648"/>
      <c r="B15" s="356"/>
      <c r="C15" s="356"/>
      <c r="D15" s="356"/>
      <c r="E15" s="356"/>
      <c r="F15" s="356"/>
      <c r="G15" s="930"/>
    </row>
    <row r="16" spans="1:12" ht="14.25" customHeight="1" x14ac:dyDescent="0.2">
      <c r="A16" s="648"/>
      <c r="B16" s="356"/>
      <c r="C16" s="356"/>
      <c r="D16" s="356"/>
      <c r="E16" s="356"/>
      <c r="F16" s="356"/>
      <c r="G16" s="930"/>
    </row>
    <row r="17" spans="1:7" ht="14.25" customHeight="1" x14ac:dyDescent="0.2">
      <c r="A17" s="648"/>
      <c r="B17" s="356"/>
      <c r="C17" s="356"/>
      <c r="D17" s="356"/>
      <c r="E17" s="356"/>
      <c r="F17" s="356"/>
      <c r="G17" s="930"/>
    </row>
    <row r="18" spans="1:7" ht="14.25" customHeight="1" x14ac:dyDescent="0.2">
      <c r="A18" s="648"/>
      <c r="B18" s="356"/>
      <c r="C18" s="356"/>
      <c r="D18" s="356"/>
      <c r="E18" s="356"/>
      <c r="F18" s="356"/>
      <c r="G18" s="930"/>
    </row>
    <row r="19" spans="1:7" ht="14.25" customHeight="1" x14ac:dyDescent="0.2">
      <c r="A19" s="648"/>
      <c r="B19" s="356"/>
      <c r="C19" s="356"/>
      <c r="D19" s="356"/>
      <c r="E19" s="356"/>
      <c r="F19" s="356"/>
      <c r="G19" s="930"/>
    </row>
    <row r="20" spans="1:7" ht="14.25" customHeight="1" x14ac:dyDescent="0.2">
      <c r="A20" s="648"/>
      <c r="B20" s="356"/>
      <c r="C20" s="356"/>
      <c r="D20" s="356"/>
      <c r="E20" s="356"/>
      <c r="F20" s="356"/>
      <c r="G20" s="930"/>
    </row>
    <row r="21" spans="1:7" ht="14.25" customHeight="1" x14ac:dyDescent="0.2">
      <c r="A21" s="648"/>
      <c r="B21" s="356"/>
      <c r="C21" s="356"/>
      <c r="D21" s="356"/>
      <c r="E21" s="356"/>
      <c r="F21" s="356"/>
      <c r="G21" s="930"/>
    </row>
    <row r="22" spans="1:7" ht="14.25" customHeight="1" x14ac:dyDescent="0.2">
      <c r="A22" s="648"/>
      <c r="B22" s="356"/>
      <c r="C22" s="356"/>
      <c r="D22" s="356"/>
      <c r="E22" s="356"/>
      <c r="F22" s="356"/>
      <c r="G22" s="930"/>
    </row>
    <row r="23" spans="1:7" ht="14.25" customHeight="1" x14ac:dyDescent="0.2">
      <c r="A23" s="648"/>
      <c r="B23" s="356"/>
      <c r="C23" s="356"/>
      <c r="D23" s="356"/>
      <c r="E23" s="356"/>
      <c r="F23" s="356"/>
      <c r="G23" s="930"/>
    </row>
    <row r="24" spans="1:7" ht="14.25" customHeight="1" x14ac:dyDescent="0.2">
      <c r="A24" s="648"/>
      <c r="B24" s="356"/>
      <c r="C24" s="356"/>
      <c r="D24" s="356"/>
      <c r="E24" s="356"/>
      <c r="F24" s="356"/>
      <c r="G24" s="930"/>
    </row>
    <row r="25" spans="1:7" ht="14.25" customHeight="1" x14ac:dyDescent="0.2">
      <c r="A25" s="648"/>
      <c r="B25" s="356"/>
      <c r="C25" s="356"/>
      <c r="D25" s="356"/>
      <c r="E25" s="356"/>
      <c r="F25" s="356"/>
      <c r="G25" s="930"/>
    </row>
    <row r="26" spans="1:7" ht="14.25" customHeight="1" x14ac:dyDescent="0.2">
      <c r="A26" s="648"/>
      <c r="B26" s="356"/>
      <c r="C26" s="356"/>
      <c r="D26" s="356"/>
      <c r="E26" s="356"/>
      <c r="F26" s="356"/>
      <c r="G26" s="930"/>
    </row>
    <row r="27" spans="1:7" ht="14.25" customHeight="1" x14ac:dyDescent="0.2">
      <c r="A27" s="648"/>
      <c r="B27" s="356"/>
      <c r="C27" s="356"/>
      <c r="D27" s="356"/>
      <c r="E27" s="356"/>
      <c r="F27" s="356"/>
      <c r="G27" s="930"/>
    </row>
    <row r="28" spans="1:7" ht="14.25" customHeight="1" x14ac:dyDescent="0.2">
      <c r="A28" s="648"/>
      <c r="B28" s="356"/>
      <c r="C28" s="356"/>
      <c r="D28" s="356"/>
      <c r="E28" s="356"/>
      <c r="F28" s="356"/>
      <c r="G28" s="930"/>
    </row>
    <row r="29" spans="1:7" ht="14.25" customHeight="1" x14ac:dyDescent="0.2">
      <c r="A29" s="648"/>
      <c r="B29" s="356"/>
      <c r="C29" s="356"/>
      <c r="D29" s="356"/>
      <c r="E29" s="356"/>
      <c r="F29" s="356"/>
      <c r="G29" s="930"/>
    </row>
    <row r="30" spans="1:7" ht="14.25" customHeight="1" x14ac:dyDescent="0.2">
      <c r="A30" s="648"/>
      <c r="B30" s="356"/>
      <c r="C30" s="356"/>
      <c r="D30" s="356"/>
      <c r="E30" s="356"/>
      <c r="F30" s="356"/>
      <c r="G30" s="930"/>
    </row>
    <row r="31" spans="1:7" ht="14.25" customHeight="1" x14ac:dyDescent="0.2">
      <c r="A31" s="648"/>
      <c r="B31" s="356"/>
      <c r="C31" s="356"/>
      <c r="D31" s="356"/>
      <c r="E31" s="356"/>
      <c r="F31" s="356"/>
      <c r="G31" s="930"/>
    </row>
    <row r="32" spans="1:7" ht="14.25" customHeight="1" x14ac:dyDescent="0.2">
      <c r="A32" s="648"/>
      <c r="B32" s="356"/>
      <c r="C32" s="356"/>
      <c r="D32" s="356"/>
      <c r="E32" s="356"/>
      <c r="F32" s="356"/>
      <c r="G32" s="930"/>
    </row>
    <row r="33" spans="1:7" ht="14.25" customHeight="1" x14ac:dyDescent="0.2">
      <c r="A33" s="648"/>
      <c r="B33" s="356"/>
      <c r="C33" s="356"/>
      <c r="D33" s="356"/>
      <c r="E33" s="356"/>
      <c r="F33" s="356"/>
      <c r="G33" s="930"/>
    </row>
    <row r="34" spans="1:7" ht="14.25" customHeight="1" x14ac:dyDescent="0.2">
      <c r="A34" s="648"/>
      <c r="B34" s="356"/>
      <c r="C34" s="356"/>
      <c r="D34" s="356"/>
      <c r="E34" s="356"/>
      <c r="F34" s="356"/>
      <c r="G34" s="930"/>
    </row>
    <row r="35" spans="1:7" ht="14.25" customHeight="1" x14ac:dyDescent="0.2">
      <c r="A35" s="648"/>
      <c r="B35" s="356"/>
      <c r="C35" s="356"/>
      <c r="D35" s="356"/>
      <c r="E35" s="356"/>
      <c r="F35" s="356"/>
      <c r="G35" s="930"/>
    </row>
    <row r="36" spans="1:7" ht="14.25" customHeight="1" x14ac:dyDescent="0.2">
      <c r="A36" s="648"/>
      <c r="B36" s="356"/>
      <c r="C36" s="356"/>
      <c r="D36" s="356"/>
      <c r="E36" s="356"/>
      <c r="F36" s="356"/>
      <c r="G36" s="930"/>
    </row>
    <row r="37" spans="1:7" ht="14.25" customHeight="1" x14ac:dyDescent="0.2">
      <c r="A37" s="648"/>
      <c r="B37" s="356"/>
      <c r="C37" s="356"/>
      <c r="D37" s="356"/>
      <c r="E37" s="356"/>
      <c r="F37" s="356"/>
      <c r="G37" s="930"/>
    </row>
    <row r="38" spans="1:7" ht="14.25" customHeight="1" x14ac:dyDescent="0.2">
      <c r="A38" s="648"/>
      <c r="B38" s="356"/>
      <c r="C38" s="356"/>
      <c r="D38" s="356"/>
      <c r="E38" s="356"/>
      <c r="F38" s="356"/>
      <c r="G38" s="930"/>
    </row>
    <row r="39" spans="1:7" ht="14.25" customHeight="1" x14ac:dyDescent="0.2">
      <c r="A39" s="648"/>
      <c r="B39" s="356"/>
      <c r="C39" s="356"/>
      <c r="D39" s="356"/>
      <c r="E39" s="356"/>
      <c r="F39" s="356"/>
      <c r="G39" s="930"/>
    </row>
    <row r="40" spans="1:7" ht="14.25" customHeight="1" x14ac:dyDescent="0.2">
      <c r="A40" s="648"/>
      <c r="B40" s="356"/>
      <c r="C40" s="356"/>
      <c r="D40" s="356"/>
      <c r="E40" s="356"/>
      <c r="F40" s="356"/>
      <c r="G40" s="930"/>
    </row>
    <row r="41" spans="1:7" ht="14.25" customHeight="1" x14ac:dyDescent="0.2">
      <c r="A41" s="648"/>
      <c r="B41" s="356"/>
      <c r="C41" s="356"/>
      <c r="D41" s="356"/>
      <c r="E41" s="356"/>
      <c r="F41" s="356"/>
      <c r="G41" s="930"/>
    </row>
    <row r="42" spans="1:7" ht="14.25" customHeight="1" x14ac:dyDescent="0.2">
      <c r="A42" s="648"/>
      <c r="B42" s="356"/>
      <c r="C42" s="356"/>
      <c r="D42" s="356"/>
      <c r="E42" s="356"/>
      <c r="F42" s="356"/>
      <c r="G42" s="930"/>
    </row>
    <row r="43" spans="1:7" ht="14.25" customHeight="1" x14ac:dyDescent="0.2">
      <c r="A43" s="648"/>
      <c r="B43" s="356"/>
      <c r="C43" s="356"/>
      <c r="D43" s="356"/>
      <c r="E43" s="356"/>
      <c r="F43" s="356"/>
      <c r="G43" s="930"/>
    </row>
    <row r="44" spans="1:7" ht="14.25" customHeight="1" x14ac:dyDescent="0.2">
      <c r="A44" s="648"/>
      <c r="B44" s="356"/>
      <c r="C44" s="356"/>
      <c r="D44" s="356"/>
      <c r="E44" s="356"/>
      <c r="F44" s="356"/>
      <c r="G44" s="930"/>
    </row>
    <row r="45" spans="1:7" ht="14.25" customHeight="1" x14ac:dyDescent="0.2">
      <c r="A45" s="648"/>
      <c r="B45" s="356"/>
      <c r="C45" s="356"/>
      <c r="D45" s="356"/>
      <c r="E45" s="356"/>
      <c r="F45" s="356"/>
      <c r="G45" s="930"/>
    </row>
    <row r="46" spans="1:7" ht="14.25" customHeight="1" x14ac:dyDescent="0.2">
      <c r="A46" s="648"/>
      <c r="B46" s="356"/>
      <c r="C46" s="356"/>
      <c r="D46" s="356"/>
      <c r="E46" s="356"/>
      <c r="F46" s="356"/>
      <c r="G46" s="930"/>
    </row>
    <row r="47" spans="1:7" ht="14.25" customHeight="1" x14ac:dyDescent="0.2">
      <c r="A47" s="648"/>
      <c r="B47" s="356"/>
      <c r="C47" s="356"/>
      <c r="D47" s="356"/>
      <c r="E47" s="356"/>
      <c r="F47" s="356"/>
      <c r="G47" s="930"/>
    </row>
    <row r="48" spans="1:7" ht="14.25" customHeight="1" x14ac:dyDescent="0.2">
      <c r="A48" s="648"/>
      <c r="B48" s="356"/>
      <c r="C48" s="356"/>
      <c r="D48" s="356"/>
      <c r="E48" s="356"/>
      <c r="F48" s="356"/>
      <c r="G48" s="930"/>
    </row>
    <row r="49" spans="1:7" ht="14.25" customHeight="1" x14ac:dyDescent="0.2">
      <c r="A49" s="648"/>
      <c r="B49" s="356"/>
      <c r="C49" s="356"/>
      <c r="D49" s="356"/>
      <c r="E49" s="356"/>
      <c r="F49" s="356"/>
      <c r="G49" s="930"/>
    </row>
    <row r="50" spans="1:7" ht="14.25" customHeight="1" x14ac:dyDescent="0.2">
      <c r="A50" s="648"/>
      <c r="B50" s="356"/>
      <c r="C50" s="356"/>
      <c r="D50" s="356"/>
      <c r="E50" s="356"/>
      <c r="F50" s="356"/>
      <c r="G50" s="930"/>
    </row>
    <row r="51" spans="1:7" ht="14.25" customHeight="1" x14ac:dyDescent="0.2">
      <c r="A51" s="648"/>
      <c r="B51" s="356"/>
      <c r="C51" s="356"/>
      <c r="D51" s="356"/>
      <c r="E51" s="356"/>
      <c r="F51" s="356"/>
      <c r="G51" s="930"/>
    </row>
    <row r="52" spans="1:7" ht="14.25" customHeight="1" x14ac:dyDescent="0.2">
      <c r="A52" s="648"/>
      <c r="B52" s="356"/>
      <c r="C52" s="356"/>
      <c r="D52" s="356"/>
      <c r="E52" s="356"/>
      <c r="F52" s="356"/>
      <c r="G52" s="930"/>
    </row>
    <row r="53" spans="1:7" ht="14.25" customHeight="1" x14ac:dyDescent="0.2">
      <c r="A53" s="648"/>
      <c r="B53" s="356"/>
      <c r="C53" s="356"/>
      <c r="D53" s="356"/>
      <c r="E53" s="356"/>
      <c r="F53" s="356"/>
      <c r="G53" s="930"/>
    </row>
    <row r="54" spans="1:7" ht="14.25" customHeight="1" x14ac:dyDescent="0.2">
      <c r="A54" s="648"/>
      <c r="B54" s="356"/>
      <c r="C54" s="356"/>
      <c r="D54" s="356"/>
      <c r="E54" s="356"/>
      <c r="F54" s="356"/>
      <c r="G54" s="930"/>
    </row>
    <row r="55" spans="1:7" ht="14.25" customHeight="1" thickBot="1" x14ac:dyDescent="0.25">
      <c r="A55" s="932"/>
      <c r="B55" s="650"/>
      <c r="C55" s="650"/>
      <c r="D55" s="650"/>
      <c r="E55" s="650"/>
      <c r="F55" s="650"/>
      <c r="G55" s="933"/>
    </row>
    <row r="56" spans="1:7" ht="14.25" customHeight="1" x14ac:dyDescent="0.25">
      <c r="A56" s="353" t="s">
        <v>1141</v>
      </c>
    </row>
  </sheetData>
  <pageMargins left="1" right="0.5" top="0.5" bottom="0.5" header="0" footer="0"/>
  <pageSetup scale="41" orientation="portrait" r:id="rId1"/>
  <headerFooter alignWithMargins="0">
    <oddFooter>&amp;LBOR-15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D13" sqref="D13"/>
    </sheetView>
  </sheetViews>
  <sheetFormatPr defaultColWidth="9.140625" defaultRowHeight="15" customHeight="1" x14ac:dyDescent="0.2"/>
  <cols>
    <col min="1" max="1" width="17.85546875" style="70" customWidth="1"/>
    <col min="2" max="2" width="58.85546875" style="70" customWidth="1"/>
    <col min="3" max="3" width="23.5703125" style="70" customWidth="1"/>
    <col min="4" max="4" width="27" style="70" customWidth="1"/>
    <col min="5" max="5" width="22.85546875" style="70" customWidth="1"/>
    <col min="6" max="6" width="21.42578125" style="70" customWidth="1"/>
    <col min="7" max="7" width="24.85546875" style="70" customWidth="1"/>
    <col min="8" max="8" width="20.140625" style="70" customWidth="1"/>
    <col min="9" max="9" width="22.85546875" style="70" customWidth="1"/>
    <col min="10" max="16384" width="9.140625" style="70"/>
  </cols>
  <sheetData>
    <row r="1" spans="1:9" ht="20.100000000000001" customHeight="1" x14ac:dyDescent="0.25">
      <c r="A1" s="68" t="s">
        <v>131</v>
      </c>
      <c r="B1" s="69"/>
      <c r="C1" s="605" t="s">
        <v>933</v>
      </c>
      <c r="D1" s="69"/>
      <c r="G1" s="68" t="s">
        <v>79</v>
      </c>
      <c r="H1" s="71" t="str">
        <f>Revenue!B2</f>
        <v>SOWELA Technical Community College</v>
      </c>
      <c r="I1" s="71"/>
    </row>
    <row r="2" spans="1:9" ht="20.100000000000001" customHeight="1" thickBot="1" x14ac:dyDescent="0.3">
      <c r="A2" s="68" t="s">
        <v>300</v>
      </c>
      <c r="B2" s="69"/>
      <c r="C2" s="75"/>
      <c r="D2" s="75"/>
      <c r="E2" s="75"/>
      <c r="G2" s="68"/>
      <c r="H2" s="84"/>
      <c r="I2" s="84"/>
    </row>
    <row r="3" spans="1:9" ht="20.100000000000001" customHeight="1" thickBot="1" x14ac:dyDescent="0.3">
      <c r="A3" s="68" t="s">
        <v>301</v>
      </c>
      <c r="B3" s="391"/>
      <c r="C3" s="948" t="s">
        <v>553</v>
      </c>
      <c r="D3" s="949"/>
      <c r="E3" s="949"/>
      <c r="F3" s="949"/>
      <c r="G3" s="949"/>
      <c r="H3" s="949"/>
      <c r="I3" s="950"/>
    </row>
    <row r="4" spans="1:9" ht="15" customHeight="1" x14ac:dyDescent="0.2">
      <c r="A4" s="945" t="s">
        <v>117</v>
      </c>
      <c r="B4" s="942" t="s">
        <v>302</v>
      </c>
      <c r="C4" s="951" t="s">
        <v>565</v>
      </c>
      <c r="D4" s="951" t="s">
        <v>340</v>
      </c>
      <c r="E4" s="951" t="s">
        <v>341</v>
      </c>
      <c r="F4" s="951" t="s">
        <v>351</v>
      </c>
      <c r="G4" s="951" t="s">
        <v>344</v>
      </c>
      <c r="H4" s="954" t="s">
        <v>564</v>
      </c>
      <c r="I4" s="957" t="s">
        <v>303</v>
      </c>
    </row>
    <row r="5" spans="1:9" ht="15" customHeight="1" x14ac:dyDescent="0.2">
      <c r="A5" s="946"/>
      <c r="B5" s="943"/>
      <c r="C5" s="952"/>
      <c r="D5" s="952"/>
      <c r="E5" s="952"/>
      <c r="F5" s="952"/>
      <c r="G5" s="952"/>
      <c r="H5" s="955"/>
      <c r="I5" s="958"/>
    </row>
    <row r="6" spans="1:9" ht="15" customHeight="1" thickBot="1" x14ac:dyDescent="0.25">
      <c r="A6" s="947"/>
      <c r="B6" s="944"/>
      <c r="C6" s="953"/>
      <c r="D6" s="953"/>
      <c r="E6" s="953"/>
      <c r="F6" s="953"/>
      <c r="G6" s="953"/>
      <c r="H6" s="956"/>
      <c r="I6" s="959"/>
    </row>
    <row r="7" spans="1:9" ht="15" customHeight="1" x14ac:dyDescent="0.2">
      <c r="A7" s="908"/>
      <c r="B7" s="87" t="s">
        <v>54</v>
      </c>
      <c r="C7" s="88">
        <f>Athletics!C8</f>
        <v>0</v>
      </c>
      <c r="D7" s="88">
        <f>Athletics!F8</f>
        <v>0</v>
      </c>
      <c r="E7" s="88">
        <f>Athletics!I8</f>
        <v>0</v>
      </c>
      <c r="F7" s="88">
        <f>Athletics!L8</f>
        <v>0</v>
      </c>
      <c r="G7" s="89" t="s">
        <v>335</v>
      </c>
      <c r="H7" s="88">
        <f>Athletics!R8</f>
        <v>0</v>
      </c>
      <c r="I7" s="909">
        <f>SUM(C7:H7)</f>
        <v>0</v>
      </c>
    </row>
    <row r="8" spans="1:9" ht="15" customHeight="1" x14ac:dyDescent="0.2">
      <c r="A8" s="908" t="s">
        <v>305</v>
      </c>
      <c r="B8" s="87" t="s">
        <v>55</v>
      </c>
      <c r="C8" s="90" t="s">
        <v>306</v>
      </c>
      <c r="D8" s="90" t="s">
        <v>307</v>
      </c>
      <c r="E8" s="90" t="s">
        <v>308</v>
      </c>
      <c r="F8" s="90" t="s">
        <v>308</v>
      </c>
      <c r="G8" s="91" t="s">
        <v>304</v>
      </c>
      <c r="H8" s="88">
        <f>Athletics!R9</f>
        <v>0</v>
      </c>
      <c r="I8" s="909">
        <f t="shared" ref="I8:I22" si="0">SUM(C8:H8)</f>
        <v>0</v>
      </c>
    </row>
    <row r="9" spans="1:9" ht="15" customHeight="1" x14ac:dyDescent="0.2">
      <c r="A9" s="908" t="s">
        <v>309</v>
      </c>
      <c r="B9" s="87" t="s">
        <v>310</v>
      </c>
      <c r="C9" s="88">
        <f>Athletics!C10</f>
        <v>0</v>
      </c>
      <c r="D9" s="88">
        <f>Athletics!F10</f>
        <v>0</v>
      </c>
      <c r="E9" s="88">
        <f>Athletics!I10</f>
        <v>0</v>
      </c>
      <c r="F9" s="88">
        <f>Athletics!L10</f>
        <v>0</v>
      </c>
      <c r="G9" s="91" t="s">
        <v>304</v>
      </c>
      <c r="H9" s="88">
        <f>Athletics!R10</f>
        <v>0</v>
      </c>
      <c r="I9" s="909">
        <f t="shared" si="0"/>
        <v>0</v>
      </c>
    </row>
    <row r="10" spans="1:9" ht="15" customHeight="1" x14ac:dyDescent="0.2">
      <c r="A10" s="908" t="s">
        <v>311</v>
      </c>
      <c r="B10" s="87" t="s">
        <v>57</v>
      </c>
      <c r="C10" s="88">
        <f>Athletics!C11</f>
        <v>0</v>
      </c>
      <c r="D10" s="88">
        <f>Athletics!F11</f>
        <v>0</v>
      </c>
      <c r="E10" s="88">
        <f>Athletics!I11</f>
        <v>0</v>
      </c>
      <c r="F10" s="88">
        <f>Athletics!L11</f>
        <v>0</v>
      </c>
      <c r="G10" s="91" t="s">
        <v>304</v>
      </c>
      <c r="H10" s="88">
        <f>Athletics!R11</f>
        <v>0</v>
      </c>
      <c r="I10" s="909">
        <f t="shared" si="0"/>
        <v>0</v>
      </c>
    </row>
    <row r="11" spans="1:9" ht="15" customHeight="1" x14ac:dyDescent="0.2">
      <c r="A11" s="908" t="s">
        <v>309</v>
      </c>
      <c r="B11" s="87" t="s">
        <v>312</v>
      </c>
      <c r="C11" s="90" t="s">
        <v>306</v>
      </c>
      <c r="D11" s="90" t="s">
        <v>313</v>
      </c>
      <c r="E11" s="90" t="s">
        <v>306</v>
      </c>
      <c r="F11" s="90" t="s">
        <v>306</v>
      </c>
      <c r="G11" s="91" t="s">
        <v>304</v>
      </c>
      <c r="H11" s="88">
        <f>Athletics!R12</f>
        <v>0</v>
      </c>
      <c r="I11" s="909">
        <f t="shared" si="0"/>
        <v>0</v>
      </c>
    </row>
    <row r="12" spans="1:9" ht="15" customHeight="1" x14ac:dyDescent="0.2">
      <c r="A12" s="908" t="s">
        <v>314</v>
      </c>
      <c r="B12" s="87" t="s">
        <v>315</v>
      </c>
      <c r="C12" s="90" t="s">
        <v>306</v>
      </c>
      <c r="D12" s="90" t="s">
        <v>307</v>
      </c>
      <c r="E12" s="90" t="s">
        <v>308</v>
      </c>
      <c r="F12" s="90" t="s">
        <v>308</v>
      </c>
      <c r="G12" s="91" t="s">
        <v>304</v>
      </c>
      <c r="H12" s="88">
        <f>Athletics!R13</f>
        <v>0</v>
      </c>
      <c r="I12" s="909">
        <f t="shared" si="0"/>
        <v>0</v>
      </c>
    </row>
    <row r="13" spans="1:9" ht="15" customHeight="1" x14ac:dyDescent="0.2">
      <c r="A13" s="908" t="s">
        <v>316</v>
      </c>
      <c r="B13" s="87" t="s">
        <v>60</v>
      </c>
      <c r="C13" s="88">
        <f>Athletics!C14</f>
        <v>0</v>
      </c>
      <c r="D13" s="88">
        <f>Athletics!F14</f>
        <v>0</v>
      </c>
      <c r="E13" s="88">
        <f>Athletics!I14</f>
        <v>0</v>
      </c>
      <c r="F13" s="88">
        <f>Athletics!L14</f>
        <v>0</v>
      </c>
      <c r="G13" s="91" t="s">
        <v>304</v>
      </c>
      <c r="H13" s="88">
        <f>Athletics!R14</f>
        <v>0</v>
      </c>
      <c r="I13" s="909">
        <f t="shared" si="0"/>
        <v>0</v>
      </c>
    </row>
    <row r="14" spans="1:9" ht="15" customHeight="1" x14ac:dyDescent="0.2">
      <c r="A14" s="908" t="s">
        <v>309</v>
      </c>
      <c r="B14" s="87" t="s">
        <v>61</v>
      </c>
      <c r="C14" s="88">
        <f>Athletics!C15</f>
        <v>0</v>
      </c>
      <c r="D14" s="88">
        <f>Athletics!F15</f>
        <v>0</v>
      </c>
      <c r="E14" s="88">
        <f>Athletics!I15</f>
        <v>0</v>
      </c>
      <c r="F14" s="88">
        <f>Athletics!L15</f>
        <v>0</v>
      </c>
      <c r="G14" s="91" t="s">
        <v>304</v>
      </c>
      <c r="H14" s="88">
        <f>Athletics!R15</f>
        <v>0</v>
      </c>
      <c r="I14" s="909">
        <f>SUM(C14:H14)</f>
        <v>0</v>
      </c>
    </row>
    <row r="15" spans="1:9" ht="15" customHeight="1" x14ac:dyDescent="0.2">
      <c r="A15" s="908"/>
      <c r="B15" s="87" t="s">
        <v>62</v>
      </c>
      <c r="C15" s="88">
        <f>Athletics!C16</f>
        <v>0</v>
      </c>
      <c r="D15" s="88">
        <f>Athletics!F16</f>
        <v>0</v>
      </c>
      <c r="E15" s="88">
        <f>Athletics!I16</f>
        <v>0</v>
      </c>
      <c r="F15" s="88">
        <f>Athletics!L16</f>
        <v>0</v>
      </c>
      <c r="G15" s="91" t="s">
        <v>304</v>
      </c>
      <c r="H15" s="88">
        <f>Athletics!R16</f>
        <v>0</v>
      </c>
      <c r="I15" s="909">
        <f t="shared" si="0"/>
        <v>0</v>
      </c>
    </row>
    <row r="16" spans="1:9" ht="15" customHeight="1" x14ac:dyDescent="0.2">
      <c r="A16" s="908"/>
      <c r="B16" s="87" t="s">
        <v>63</v>
      </c>
      <c r="C16" s="88">
        <f>Athletics!C17</f>
        <v>0</v>
      </c>
      <c r="D16" s="88">
        <f>Athletics!F17</f>
        <v>0</v>
      </c>
      <c r="E16" s="88">
        <f>Athletics!I17</f>
        <v>0</v>
      </c>
      <c r="F16" s="88">
        <f>Athletics!L17</f>
        <v>0</v>
      </c>
      <c r="G16" s="91" t="s">
        <v>304</v>
      </c>
      <c r="H16" s="88">
        <f>Athletics!R17</f>
        <v>0</v>
      </c>
      <c r="I16" s="909">
        <f t="shared" si="0"/>
        <v>0</v>
      </c>
    </row>
    <row r="17" spans="1:9" ht="15" customHeight="1" x14ac:dyDescent="0.2">
      <c r="A17" s="908" t="s">
        <v>237</v>
      </c>
      <c r="B17" s="87" t="s">
        <v>64</v>
      </c>
      <c r="C17" s="88">
        <f>Athletics!C18</f>
        <v>0</v>
      </c>
      <c r="D17" s="88">
        <f>Athletics!F18</f>
        <v>0</v>
      </c>
      <c r="E17" s="88">
        <f>Athletics!I18</f>
        <v>0</v>
      </c>
      <c r="F17" s="88">
        <f>Athletics!L18</f>
        <v>0</v>
      </c>
      <c r="G17" s="88">
        <f>Athletics!O18</f>
        <v>0</v>
      </c>
      <c r="H17" s="88">
        <f>Athletics!R18</f>
        <v>0</v>
      </c>
      <c r="I17" s="909">
        <f t="shared" si="0"/>
        <v>0</v>
      </c>
    </row>
    <row r="18" spans="1:9" ht="15" customHeight="1" x14ac:dyDescent="0.2">
      <c r="A18" s="908" t="s">
        <v>237</v>
      </c>
      <c r="B18" s="87" t="s">
        <v>317</v>
      </c>
      <c r="C18" s="88">
        <f>Athletics!C19</f>
        <v>0</v>
      </c>
      <c r="D18" s="88">
        <f>Athletics!F19</f>
        <v>0</v>
      </c>
      <c r="E18" s="88">
        <f>Athletics!I19</f>
        <v>0</v>
      </c>
      <c r="F18" s="88">
        <f>Athletics!L19</f>
        <v>0</v>
      </c>
      <c r="G18" s="91" t="s">
        <v>304</v>
      </c>
      <c r="H18" s="88">
        <f>Athletics!R19</f>
        <v>0</v>
      </c>
      <c r="I18" s="909">
        <f t="shared" si="0"/>
        <v>0</v>
      </c>
    </row>
    <row r="19" spans="1:9" ht="15" customHeight="1" x14ac:dyDescent="0.2">
      <c r="A19" s="908" t="s">
        <v>318</v>
      </c>
      <c r="B19" s="87" t="s">
        <v>66</v>
      </c>
      <c r="C19" s="88">
        <f>Athletics!C20</f>
        <v>0</v>
      </c>
      <c r="D19" s="88">
        <f>Athletics!F20</f>
        <v>0</v>
      </c>
      <c r="E19" s="88">
        <f>Athletics!I20</f>
        <v>0</v>
      </c>
      <c r="F19" s="88">
        <f>Athletics!L20</f>
        <v>0</v>
      </c>
      <c r="G19" s="91" t="s">
        <v>304</v>
      </c>
      <c r="H19" s="88">
        <f>Athletics!R20</f>
        <v>0</v>
      </c>
      <c r="I19" s="909">
        <f t="shared" si="0"/>
        <v>0</v>
      </c>
    </row>
    <row r="20" spans="1:9" ht="15" customHeight="1" x14ac:dyDescent="0.2">
      <c r="A20" s="908" t="s">
        <v>319</v>
      </c>
      <c r="B20" s="87" t="s">
        <v>320</v>
      </c>
      <c r="C20" s="88">
        <f>Athletics!C21</f>
        <v>0</v>
      </c>
      <c r="D20" s="88">
        <f>Athletics!F21</f>
        <v>0</v>
      </c>
      <c r="E20" s="88">
        <f>Athletics!I21</f>
        <v>0</v>
      </c>
      <c r="F20" s="88">
        <f>Athletics!L21</f>
        <v>0</v>
      </c>
      <c r="G20" s="91" t="s">
        <v>304</v>
      </c>
      <c r="H20" s="88">
        <f>Athletics!R21</f>
        <v>0</v>
      </c>
      <c r="I20" s="909">
        <f t="shared" si="0"/>
        <v>0</v>
      </c>
    </row>
    <row r="21" spans="1:9" ht="15" customHeight="1" x14ac:dyDescent="0.2">
      <c r="A21" s="908" t="s">
        <v>321</v>
      </c>
      <c r="B21" s="86" t="s">
        <v>68</v>
      </c>
      <c r="C21" s="88">
        <f>Athletics!C22</f>
        <v>0</v>
      </c>
      <c r="D21" s="88">
        <f>Athletics!F22</f>
        <v>0</v>
      </c>
      <c r="E21" s="88">
        <f>Athletics!I22</f>
        <v>0</v>
      </c>
      <c r="F21" s="88">
        <f>Athletics!L22</f>
        <v>0</v>
      </c>
      <c r="G21" s="91" t="s">
        <v>304</v>
      </c>
      <c r="H21" s="88">
        <f>Athletics!R22</f>
        <v>0</v>
      </c>
      <c r="I21" s="909">
        <f t="shared" si="0"/>
        <v>0</v>
      </c>
    </row>
    <row r="22" spans="1:9" ht="15" customHeight="1" x14ac:dyDescent="0.2">
      <c r="A22" s="908"/>
      <c r="B22" s="86" t="s">
        <v>69</v>
      </c>
      <c r="C22" s="88">
        <f>Athletics!C23</f>
        <v>0</v>
      </c>
      <c r="D22" s="88">
        <f>Athletics!F23</f>
        <v>0</v>
      </c>
      <c r="E22" s="88">
        <f>Athletics!I23</f>
        <v>0</v>
      </c>
      <c r="F22" s="88">
        <f>Athletics!L23</f>
        <v>0</v>
      </c>
      <c r="G22" s="88">
        <f>Athletics!O23</f>
        <v>0</v>
      </c>
      <c r="H22" s="88">
        <f>Athletics!R23</f>
        <v>0</v>
      </c>
      <c r="I22" s="909">
        <f t="shared" si="0"/>
        <v>0</v>
      </c>
    </row>
    <row r="23" spans="1:9" ht="15" customHeight="1" thickBot="1" x14ac:dyDescent="0.25">
      <c r="A23" s="910"/>
      <c r="B23" s="911" t="s">
        <v>322</v>
      </c>
      <c r="C23" s="912">
        <f>SUM(C7,C9,C10,C13:C21,C22)</f>
        <v>0</v>
      </c>
      <c r="D23" s="912">
        <f t="shared" ref="D23:I23" si="1">SUM(D7:D22)</f>
        <v>0</v>
      </c>
      <c r="E23" s="912">
        <f t="shared" si="1"/>
        <v>0</v>
      </c>
      <c r="F23" s="912">
        <f t="shared" si="1"/>
        <v>0</v>
      </c>
      <c r="G23" s="912">
        <f t="shared" si="1"/>
        <v>0</v>
      </c>
      <c r="H23" s="912">
        <f t="shared" si="1"/>
        <v>0</v>
      </c>
      <c r="I23" s="913">
        <f t="shared" si="1"/>
        <v>0</v>
      </c>
    </row>
    <row r="25" spans="1:9" ht="15" customHeight="1" x14ac:dyDescent="0.2">
      <c r="A25" s="70" t="s">
        <v>117</v>
      </c>
    </row>
    <row r="26" spans="1:9" ht="15" customHeight="1" x14ac:dyDescent="0.2">
      <c r="A26" s="70" t="s">
        <v>334</v>
      </c>
    </row>
    <row r="27" spans="1:9" ht="15" customHeight="1" x14ac:dyDescent="0.2">
      <c r="A27" s="70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2" top="0.75" bottom="0.75" header="0.3" footer="0.3"/>
  <pageSetup scale="54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D13" sqref="D13"/>
    </sheetView>
  </sheetViews>
  <sheetFormatPr defaultColWidth="9.140625" defaultRowHeight="15" customHeight="1" x14ac:dyDescent="0.2"/>
  <cols>
    <col min="1" max="1" width="48.42578125" style="74" customWidth="1"/>
    <col min="2" max="2" width="23.42578125" style="74" customWidth="1"/>
    <col min="3" max="3" width="23.85546875" style="74" customWidth="1"/>
    <col min="4" max="5" width="22.5703125" style="74" customWidth="1"/>
    <col min="6" max="6" width="22.140625" style="74" customWidth="1"/>
    <col min="7" max="7" width="21.5703125" style="74" customWidth="1"/>
    <col min="8" max="8" width="21.140625" style="74" customWidth="1"/>
    <col min="9" max="9" width="22.5703125" style="74" customWidth="1"/>
    <col min="10" max="10" width="21.5703125" style="74" customWidth="1"/>
    <col min="11" max="16384" width="9.140625" style="74"/>
  </cols>
  <sheetData>
    <row r="1" spans="1:16" ht="20.100000000000001" customHeight="1" x14ac:dyDescent="0.25">
      <c r="A1" s="68" t="s">
        <v>131</v>
      </c>
      <c r="B1" s="605" t="s">
        <v>933</v>
      </c>
      <c r="C1" s="69"/>
      <c r="D1" s="69"/>
      <c r="E1" s="69"/>
      <c r="F1" s="68" t="s">
        <v>79</v>
      </c>
      <c r="G1" s="71" t="str">
        <f>Revenue!B2</f>
        <v>SOWELA Technical Community College</v>
      </c>
      <c r="H1" s="72"/>
      <c r="I1" s="73"/>
      <c r="J1" s="69"/>
      <c r="K1" s="70"/>
      <c r="L1" s="70"/>
      <c r="M1" s="70"/>
      <c r="N1" s="70"/>
      <c r="O1" s="70"/>
      <c r="P1" s="70"/>
    </row>
    <row r="2" spans="1:16" ht="20.100000000000001" customHeight="1" thickBot="1" x14ac:dyDescent="0.3">
      <c r="A2" s="68" t="s">
        <v>323</v>
      </c>
      <c r="B2" s="69"/>
      <c r="C2" s="69"/>
      <c r="D2" s="69"/>
      <c r="E2" s="69"/>
      <c r="F2" s="68"/>
      <c r="G2" s="76"/>
      <c r="H2" s="76"/>
      <c r="I2" s="77"/>
      <c r="J2" s="68"/>
      <c r="K2" s="70"/>
      <c r="L2" s="70"/>
      <c r="M2" s="70"/>
      <c r="N2" s="70"/>
      <c r="O2" s="70"/>
      <c r="P2" s="70"/>
    </row>
    <row r="3" spans="1:16" ht="20.100000000000001" customHeight="1" thickBot="1" x14ac:dyDescent="0.3">
      <c r="A3" s="68" t="s">
        <v>324</v>
      </c>
      <c r="B3" s="948" t="s">
        <v>553</v>
      </c>
      <c r="C3" s="949"/>
      <c r="D3" s="949"/>
      <c r="E3" s="949"/>
      <c r="F3" s="949"/>
      <c r="G3" s="949"/>
      <c r="H3" s="949"/>
      <c r="I3" s="949"/>
      <c r="J3" s="950"/>
      <c r="K3" s="70"/>
      <c r="L3" s="70"/>
      <c r="M3" s="70"/>
      <c r="N3" s="70"/>
      <c r="O3" s="70"/>
      <c r="P3" s="70"/>
    </row>
    <row r="4" spans="1:16" ht="15" customHeight="1" x14ac:dyDescent="0.2">
      <c r="A4" s="960" t="s">
        <v>325</v>
      </c>
      <c r="B4" s="963" t="s">
        <v>563</v>
      </c>
      <c r="C4" s="951" t="s">
        <v>565</v>
      </c>
      <c r="D4" s="951" t="s">
        <v>340</v>
      </c>
      <c r="E4" s="951" t="s">
        <v>350</v>
      </c>
      <c r="F4" s="951" t="s">
        <v>341</v>
      </c>
      <c r="G4" s="951" t="s">
        <v>351</v>
      </c>
      <c r="H4" s="951" t="s">
        <v>344</v>
      </c>
      <c r="I4" s="954" t="s">
        <v>564</v>
      </c>
      <c r="J4" s="957" t="s">
        <v>303</v>
      </c>
    </row>
    <row r="5" spans="1:16" ht="15" customHeight="1" x14ac:dyDescent="0.2">
      <c r="A5" s="961"/>
      <c r="B5" s="964"/>
      <c r="C5" s="952"/>
      <c r="D5" s="952"/>
      <c r="E5" s="952"/>
      <c r="F5" s="952"/>
      <c r="G5" s="952"/>
      <c r="H5" s="952"/>
      <c r="I5" s="955"/>
      <c r="J5" s="958"/>
    </row>
    <row r="6" spans="1:16" ht="15" customHeight="1" thickBot="1" x14ac:dyDescent="0.25">
      <c r="A6" s="962"/>
      <c r="B6" s="965"/>
      <c r="C6" s="953"/>
      <c r="D6" s="953"/>
      <c r="E6" s="953"/>
      <c r="F6" s="953"/>
      <c r="G6" s="953"/>
      <c r="H6" s="953"/>
      <c r="I6" s="956"/>
      <c r="J6" s="959"/>
    </row>
    <row r="7" spans="1:16" ht="15" customHeight="1" x14ac:dyDescent="0.2">
      <c r="A7" s="899" t="s">
        <v>327</v>
      </c>
      <c r="B7" s="79">
        <f>Athletics!C30</f>
        <v>0</v>
      </c>
      <c r="C7" s="80">
        <f>Athletics!F30</f>
        <v>0</v>
      </c>
      <c r="D7" s="80">
        <f>Athletics!I30</f>
        <v>0</v>
      </c>
      <c r="E7" s="80">
        <f>Athletics!L30</f>
        <v>0</v>
      </c>
      <c r="F7" s="80">
        <f>Athletics!O30</f>
        <v>0</v>
      </c>
      <c r="G7" s="80">
        <f>Athletics!R30</f>
        <v>0</v>
      </c>
      <c r="H7" s="80">
        <f>Athletics!U30</f>
        <v>0</v>
      </c>
      <c r="I7" s="80">
        <f>Athletics!X30</f>
        <v>0</v>
      </c>
      <c r="J7" s="914">
        <f t="shared" ref="J7:J21" si="0">SUM(B7:I7)</f>
        <v>0</v>
      </c>
    </row>
    <row r="8" spans="1:16" ht="15" customHeight="1" x14ac:dyDescent="0.2">
      <c r="A8" s="900" t="s">
        <v>104</v>
      </c>
      <c r="B8" s="81">
        <f>Athletics!C31</f>
        <v>0</v>
      </c>
      <c r="C8" s="82">
        <f>Athletics!F31</f>
        <v>0</v>
      </c>
      <c r="D8" s="82">
        <f>Athletics!I31</f>
        <v>0</v>
      </c>
      <c r="E8" s="82">
        <f>Athletics!L31</f>
        <v>0</v>
      </c>
      <c r="F8" s="82">
        <f>Athletics!O31</f>
        <v>0</v>
      </c>
      <c r="G8" s="82">
        <f>Athletics!R31</f>
        <v>0</v>
      </c>
      <c r="H8" s="82">
        <f>Athletics!U31</f>
        <v>0</v>
      </c>
      <c r="I8" s="82">
        <f>Athletics!X31</f>
        <v>0</v>
      </c>
      <c r="J8" s="895">
        <f t="shared" si="0"/>
        <v>0</v>
      </c>
    </row>
    <row r="9" spans="1:16" ht="15" customHeight="1" x14ac:dyDescent="0.2">
      <c r="A9" s="900" t="s">
        <v>105</v>
      </c>
      <c r="B9" s="81">
        <f>Athletics!C32</f>
        <v>0</v>
      </c>
      <c r="C9" s="82">
        <f>Athletics!F32</f>
        <v>0</v>
      </c>
      <c r="D9" s="82">
        <f>Athletics!I32</f>
        <v>0</v>
      </c>
      <c r="E9" s="82">
        <f>Athletics!L32</f>
        <v>0</v>
      </c>
      <c r="F9" s="82">
        <f>Athletics!O32</f>
        <v>0</v>
      </c>
      <c r="G9" s="82">
        <f>Athletics!R32</f>
        <v>0</v>
      </c>
      <c r="H9" s="82">
        <f>Athletics!U32</f>
        <v>0</v>
      </c>
      <c r="I9" s="82">
        <f>Athletics!X32</f>
        <v>0</v>
      </c>
      <c r="J9" s="895">
        <f t="shared" si="0"/>
        <v>0</v>
      </c>
    </row>
    <row r="10" spans="1:16" ht="15" customHeight="1" x14ac:dyDescent="0.2">
      <c r="A10" s="900" t="s">
        <v>106</v>
      </c>
      <c r="B10" s="81">
        <f>Athletics!C33</f>
        <v>0</v>
      </c>
      <c r="C10" s="82" t="s">
        <v>313</v>
      </c>
      <c r="D10" s="82" t="s">
        <v>328</v>
      </c>
      <c r="E10" s="82" t="s">
        <v>328</v>
      </c>
      <c r="F10" s="82" t="s">
        <v>328</v>
      </c>
      <c r="G10" s="82" t="s">
        <v>328</v>
      </c>
      <c r="H10" s="82" t="s">
        <v>328</v>
      </c>
      <c r="I10" s="82">
        <f>Athletics!X33</f>
        <v>0</v>
      </c>
      <c r="J10" s="895">
        <f t="shared" si="0"/>
        <v>0</v>
      </c>
      <c r="K10" s="74" t="s">
        <v>117</v>
      </c>
    </row>
    <row r="11" spans="1:16" ht="15" customHeight="1" x14ac:dyDescent="0.2">
      <c r="A11" s="900" t="s">
        <v>57</v>
      </c>
      <c r="B11" s="81" t="s">
        <v>329</v>
      </c>
      <c r="C11" s="82">
        <f>Athletics!F34</f>
        <v>0</v>
      </c>
      <c r="D11" s="82">
        <f>Athletics!I34</f>
        <v>0</v>
      </c>
      <c r="E11" s="82">
        <f>Athletics!L34</f>
        <v>0</v>
      </c>
      <c r="F11" s="82">
        <f>Athletics!O34</f>
        <v>0</v>
      </c>
      <c r="G11" s="82">
        <f>Athletics!R34</f>
        <v>0</v>
      </c>
      <c r="H11" s="82">
        <f>Athletics!U34</f>
        <v>0</v>
      </c>
      <c r="I11" s="82">
        <f>Athletics!X34</f>
        <v>0</v>
      </c>
      <c r="J11" s="895">
        <f t="shared" si="0"/>
        <v>0</v>
      </c>
      <c r="K11" s="74" t="s">
        <v>117</v>
      </c>
    </row>
    <row r="12" spans="1:16" ht="15" customHeight="1" x14ac:dyDescent="0.2">
      <c r="A12" s="900" t="s">
        <v>107</v>
      </c>
      <c r="B12" s="81" t="s">
        <v>329</v>
      </c>
      <c r="C12" s="82">
        <f>Athletics!F35</f>
        <v>0</v>
      </c>
      <c r="D12" s="82">
        <f>Athletics!I35</f>
        <v>0</v>
      </c>
      <c r="E12" s="82">
        <f>Athletics!L35</f>
        <v>0</v>
      </c>
      <c r="F12" s="82">
        <f>Athletics!O35</f>
        <v>0</v>
      </c>
      <c r="G12" s="82">
        <f>Athletics!R35</f>
        <v>0</v>
      </c>
      <c r="H12" s="82">
        <f>Athletics!U35</f>
        <v>0</v>
      </c>
      <c r="I12" s="82">
        <f>Athletics!X35</f>
        <v>0</v>
      </c>
      <c r="J12" s="895">
        <f t="shared" si="0"/>
        <v>0</v>
      </c>
      <c r="K12" s="74" t="s">
        <v>117</v>
      </c>
    </row>
    <row r="13" spans="1:16" ht="15" customHeight="1" x14ac:dyDescent="0.2">
      <c r="A13" s="900" t="s">
        <v>330</v>
      </c>
      <c r="B13" s="81">
        <f>Athletics!C36</f>
        <v>0</v>
      </c>
      <c r="C13" s="82">
        <f>Athletics!F36</f>
        <v>0</v>
      </c>
      <c r="D13" s="82">
        <f>Athletics!I36</f>
        <v>0</v>
      </c>
      <c r="E13" s="82">
        <f>Athletics!L36</f>
        <v>0</v>
      </c>
      <c r="F13" s="82">
        <f>Athletics!O36</f>
        <v>0</v>
      </c>
      <c r="G13" s="82">
        <f>Athletics!R36</f>
        <v>0</v>
      </c>
      <c r="H13" s="82">
        <f>Athletics!U36</f>
        <v>0</v>
      </c>
      <c r="I13" s="82">
        <f>Athletics!X36</f>
        <v>0</v>
      </c>
      <c r="J13" s="895">
        <f t="shared" si="0"/>
        <v>0</v>
      </c>
      <c r="K13" s="74" t="s">
        <v>117</v>
      </c>
    </row>
    <row r="14" spans="1:16" ht="15" customHeight="1" x14ac:dyDescent="0.2">
      <c r="A14" s="900" t="s">
        <v>84</v>
      </c>
      <c r="B14" s="81">
        <f>Athletics!C37</f>
        <v>0</v>
      </c>
      <c r="C14" s="82">
        <f>Athletics!F37</f>
        <v>0</v>
      </c>
      <c r="D14" s="82">
        <f>Athletics!I37</f>
        <v>0</v>
      </c>
      <c r="E14" s="82">
        <f>Athletics!L37</f>
        <v>0</v>
      </c>
      <c r="F14" s="82">
        <f>Athletics!O37</f>
        <v>0</v>
      </c>
      <c r="G14" s="82">
        <f>Athletics!R37</f>
        <v>0</v>
      </c>
      <c r="H14" s="82">
        <f>Athletics!U37</f>
        <v>0</v>
      </c>
      <c r="I14" s="82">
        <f>Athletics!X37</f>
        <v>0</v>
      </c>
      <c r="J14" s="895">
        <f t="shared" si="0"/>
        <v>0</v>
      </c>
      <c r="K14" s="74" t="s">
        <v>117</v>
      </c>
    </row>
    <row r="15" spans="1:16" ht="15" customHeight="1" x14ac:dyDescent="0.2">
      <c r="A15" s="900" t="s">
        <v>109</v>
      </c>
      <c r="B15" s="81">
        <f>Athletics!C38</f>
        <v>0</v>
      </c>
      <c r="C15" s="82">
        <f>Athletics!F38</f>
        <v>0</v>
      </c>
      <c r="D15" s="82">
        <f>Athletics!I38</f>
        <v>0</v>
      </c>
      <c r="E15" s="82">
        <f>Athletics!L38</f>
        <v>0</v>
      </c>
      <c r="F15" s="82">
        <f>Athletics!O38</f>
        <v>0</v>
      </c>
      <c r="G15" s="82">
        <f>Athletics!R38</f>
        <v>0</v>
      </c>
      <c r="H15" s="82">
        <f>Athletics!U38</f>
        <v>0</v>
      </c>
      <c r="I15" s="82">
        <f>Athletics!X38</f>
        <v>0</v>
      </c>
      <c r="J15" s="895">
        <f t="shared" si="0"/>
        <v>0</v>
      </c>
      <c r="K15" s="74" t="s">
        <v>117</v>
      </c>
    </row>
    <row r="16" spans="1:16" ht="15" customHeight="1" x14ac:dyDescent="0.2">
      <c r="A16" s="900" t="s">
        <v>85</v>
      </c>
      <c r="B16" s="81">
        <f>Athletics!C39</f>
        <v>0</v>
      </c>
      <c r="C16" s="82">
        <f>Athletics!F39</f>
        <v>0</v>
      </c>
      <c r="D16" s="82">
        <f>Athletics!I39</f>
        <v>0</v>
      </c>
      <c r="E16" s="82">
        <f>Athletics!L39</f>
        <v>0</v>
      </c>
      <c r="F16" s="82">
        <f>Athletics!O39</f>
        <v>0</v>
      </c>
      <c r="G16" s="82">
        <f>Athletics!R39</f>
        <v>0</v>
      </c>
      <c r="H16" s="82">
        <f>Athletics!U39</f>
        <v>0</v>
      </c>
      <c r="I16" s="82">
        <f>Athletics!X39</f>
        <v>0</v>
      </c>
      <c r="J16" s="895">
        <f t="shared" si="0"/>
        <v>0</v>
      </c>
      <c r="K16" s="74" t="s">
        <v>117</v>
      </c>
    </row>
    <row r="17" spans="1:11" ht="15" customHeight="1" x14ac:dyDescent="0.2">
      <c r="A17" s="900" t="s">
        <v>110</v>
      </c>
      <c r="B17" s="81">
        <f>Athletics!C40</f>
        <v>0</v>
      </c>
      <c r="C17" s="82">
        <f>Athletics!F40</f>
        <v>0</v>
      </c>
      <c r="D17" s="82">
        <f>Athletics!I40</f>
        <v>0</v>
      </c>
      <c r="E17" s="82">
        <f>Athletics!L40</f>
        <v>0</v>
      </c>
      <c r="F17" s="82">
        <f>Athletics!O40</f>
        <v>0</v>
      </c>
      <c r="G17" s="82">
        <f>Athletics!R40</f>
        <v>0</v>
      </c>
      <c r="H17" s="82">
        <f>Athletics!U40</f>
        <v>0</v>
      </c>
      <c r="I17" s="82">
        <f>Athletics!X40</f>
        <v>0</v>
      </c>
      <c r="J17" s="895">
        <f t="shared" si="0"/>
        <v>0</v>
      </c>
    </row>
    <row r="18" spans="1:11" ht="15" customHeight="1" x14ac:dyDescent="0.2">
      <c r="A18" s="900" t="s">
        <v>101</v>
      </c>
      <c r="B18" s="81">
        <f>Athletics!C44</f>
        <v>0</v>
      </c>
      <c r="C18" s="82" t="s">
        <v>313</v>
      </c>
      <c r="D18" s="82" t="s">
        <v>313</v>
      </c>
      <c r="E18" s="82" t="s">
        <v>313</v>
      </c>
      <c r="F18" s="82" t="s">
        <v>328</v>
      </c>
      <c r="G18" s="82" t="s">
        <v>328</v>
      </c>
      <c r="H18" s="82" t="s">
        <v>328</v>
      </c>
      <c r="I18" s="82">
        <f>Athletics!X44</f>
        <v>0</v>
      </c>
      <c r="J18" s="895">
        <f t="shared" si="0"/>
        <v>0</v>
      </c>
      <c r="K18" s="74" t="s">
        <v>117</v>
      </c>
    </row>
    <row r="19" spans="1:11" ht="15" customHeight="1" x14ac:dyDescent="0.2">
      <c r="A19" s="900" t="s">
        <v>111</v>
      </c>
      <c r="B19" s="81">
        <f>Athletics!C41</f>
        <v>0</v>
      </c>
      <c r="C19" s="82">
        <f>Athletics!F41</f>
        <v>0</v>
      </c>
      <c r="D19" s="82">
        <f>Athletics!I41</f>
        <v>0</v>
      </c>
      <c r="E19" s="82">
        <f>Athletics!L41</f>
        <v>0</v>
      </c>
      <c r="F19" s="82">
        <f>Athletics!O41</f>
        <v>0</v>
      </c>
      <c r="G19" s="82">
        <f>Athletics!R41</f>
        <v>0</v>
      </c>
      <c r="H19" s="82">
        <f>Athletics!U41</f>
        <v>0</v>
      </c>
      <c r="I19" s="82">
        <f>Athletics!X41</f>
        <v>0</v>
      </c>
      <c r="J19" s="895">
        <f t="shared" si="0"/>
        <v>0</v>
      </c>
      <c r="K19" s="74" t="s">
        <v>117</v>
      </c>
    </row>
    <row r="20" spans="1:11" ht="15" customHeight="1" x14ac:dyDescent="0.2">
      <c r="A20" s="900" t="s">
        <v>112</v>
      </c>
      <c r="B20" s="81">
        <f>Athletics!C42</f>
        <v>0</v>
      </c>
      <c r="C20" s="82">
        <f>Athletics!F42</f>
        <v>0</v>
      </c>
      <c r="D20" s="82">
        <f>Athletics!I42</f>
        <v>0</v>
      </c>
      <c r="E20" s="82">
        <f>Athletics!L42</f>
        <v>0</v>
      </c>
      <c r="F20" s="82">
        <f>Athletics!O42</f>
        <v>0</v>
      </c>
      <c r="G20" s="82">
        <f>Athletics!R42</f>
        <v>0</v>
      </c>
      <c r="H20" s="82">
        <f>Athletics!U42</f>
        <v>0</v>
      </c>
      <c r="I20" s="82">
        <f>Athletics!X42</f>
        <v>0</v>
      </c>
      <c r="J20" s="895">
        <f t="shared" si="0"/>
        <v>0</v>
      </c>
      <c r="K20" s="74" t="s">
        <v>237</v>
      </c>
    </row>
    <row r="21" spans="1:11" ht="15" customHeight="1" thickBot="1" x14ac:dyDescent="0.25">
      <c r="A21" s="901" t="s">
        <v>113</v>
      </c>
      <c r="B21" s="92">
        <f>Athletics!C43</f>
        <v>0</v>
      </c>
      <c r="C21" s="93">
        <f>Athletics!F43</f>
        <v>0</v>
      </c>
      <c r="D21" s="93">
        <f>Athletics!I43</f>
        <v>0</v>
      </c>
      <c r="E21" s="82">
        <f>Athletics!L43</f>
        <v>0</v>
      </c>
      <c r="F21" s="93">
        <f>Athletics!O43</f>
        <v>0</v>
      </c>
      <c r="G21" s="93">
        <f>Athletics!R43</f>
        <v>0</v>
      </c>
      <c r="H21" s="93">
        <f>Athletics!U43</f>
        <v>0</v>
      </c>
      <c r="I21" s="93">
        <f>Athletics!X43</f>
        <v>0</v>
      </c>
      <c r="J21" s="896">
        <f t="shared" si="0"/>
        <v>0</v>
      </c>
      <c r="K21" s="74" t="s">
        <v>117</v>
      </c>
    </row>
    <row r="22" spans="1:11" ht="15" customHeight="1" thickBot="1" x14ac:dyDescent="0.25">
      <c r="A22" s="902" t="s">
        <v>333</v>
      </c>
      <c r="B22" s="897">
        <f>SUM(B7:B21)</f>
        <v>0</v>
      </c>
      <c r="C22" s="897">
        <f t="shared" ref="C22:J22" si="1">SUM(C7:C21)</f>
        <v>0</v>
      </c>
      <c r="D22" s="897">
        <f t="shared" si="1"/>
        <v>0</v>
      </c>
      <c r="E22" s="897">
        <f>SUM(E7:E21)</f>
        <v>0</v>
      </c>
      <c r="F22" s="897">
        <f t="shared" si="1"/>
        <v>0</v>
      </c>
      <c r="G22" s="897">
        <f t="shared" si="1"/>
        <v>0</v>
      </c>
      <c r="H22" s="897">
        <f t="shared" si="1"/>
        <v>0</v>
      </c>
      <c r="I22" s="897">
        <f t="shared" si="1"/>
        <v>0</v>
      </c>
      <c r="J22" s="898">
        <f t="shared" si="1"/>
        <v>0</v>
      </c>
      <c r="K22" s="74" t="s">
        <v>117</v>
      </c>
    </row>
    <row r="23" spans="1:11" ht="15" customHeight="1" x14ac:dyDescent="0.2">
      <c r="K23" s="74" t="s">
        <v>117</v>
      </c>
    </row>
    <row r="24" spans="1:11" ht="15" customHeight="1" x14ac:dyDescent="0.2">
      <c r="K24" s="74" t="s">
        <v>117</v>
      </c>
    </row>
    <row r="25" spans="1:11" ht="15" customHeight="1" x14ac:dyDescent="0.2">
      <c r="K25" s="74" t="s">
        <v>117</v>
      </c>
    </row>
    <row r="26" spans="1:11" ht="15" customHeight="1" x14ac:dyDescent="0.2">
      <c r="K26" s="74" t="s">
        <v>117</v>
      </c>
    </row>
    <row r="27" spans="1:11" ht="15" customHeight="1" x14ac:dyDescent="0.2">
      <c r="K27" s="74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2" top="0.75" bottom="0.75" header="0.3" footer="0.3"/>
  <pageSetup scale="52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D13" sqref="D13"/>
    </sheetView>
  </sheetViews>
  <sheetFormatPr defaultColWidth="9.140625" defaultRowHeight="15" customHeight="1" x14ac:dyDescent="0.2"/>
  <cols>
    <col min="1" max="1" width="17.85546875" style="70" customWidth="1"/>
    <col min="2" max="2" width="58.85546875" style="70" customWidth="1"/>
    <col min="3" max="3" width="23.5703125" style="70" customWidth="1"/>
    <col min="4" max="4" width="27" style="70" customWidth="1"/>
    <col min="5" max="5" width="18.42578125" style="70" customWidth="1"/>
    <col min="6" max="6" width="21.42578125" style="70" customWidth="1"/>
    <col min="7" max="7" width="24.85546875" style="70" customWidth="1"/>
    <col min="8" max="8" width="20.140625" style="70" customWidth="1"/>
    <col min="9" max="9" width="22.85546875" style="70" customWidth="1"/>
    <col min="10" max="16384" width="9.140625" style="70"/>
  </cols>
  <sheetData>
    <row r="1" spans="1:9" ht="20.100000000000001" customHeight="1" x14ac:dyDescent="0.25">
      <c r="A1" s="68" t="s">
        <v>131</v>
      </c>
      <c r="B1" s="69"/>
      <c r="C1" s="605" t="s">
        <v>933</v>
      </c>
      <c r="D1" s="69"/>
      <c r="G1" s="68" t="s">
        <v>79</v>
      </c>
      <c r="H1" s="71" t="str">
        <f>Revenue!B2</f>
        <v>SOWELA Technical Community College</v>
      </c>
      <c r="I1" s="71"/>
    </row>
    <row r="2" spans="1:9" ht="20.100000000000001" customHeight="1" thickBot="1" x14ac:dyDescent="0.3">
      <c r="A2" s="68" t="s">
        <v>300</v>
      </c>
      <c r="B2" s="69"/>
      <c r="C2" s="75"/>
      <c r="D2" s="75"/>
      <c r="E2" s="75"/>
      <c r="G2" s="68"/>
      <c r="H2" s="84"/>
      <c r="I2" s="84"/>
    </row>
    <row r="3" spans="1:9" ht="20.100000000000001" customHeight="1" thickBot="1" x14ac:dyDescent="0.3">
      <c r="A3" s="68" t="s">
        <v>301</v>
      </c>
      <c r="B3" s="391"/>
      <c r="C3" s="948" t="s">
        <v>468</v>
      </c>
      <c r="D3" s="949"/>
      <c r="E3" s="949"/>
      <c r="F3" s="949"/>
      <c r="G3" s="949"/>
      <c r="H3" s="949"/>
      <c r="I3" s="950"/>
    </row>
    <row r="4" spans="1:9" ht="15" customHeight="1" x14ac:dyDescent="0.2">
      <c r="A4" s="945" t="s">
        <v>117</v>
      </c>
      <c r="B4" s="942" t="s">
        <v>302</v>
      </c>
      <c r="C4" s="966" t="s">
        <v>565</v>
      </c>
      <c r="D4" s="951" t="s">
        <v>340</v>
      </c>
      <c r="E4" s="951" t="s">
        <v>341</v>
      </c>
      <c r="F4" s="951" t="s">
        <v>351</v>
      </c>
      <c r="G4" s="951" t="s">
        <v>344</v>
      </c>
      <c r="H4" s="954" t="s">
        <v>564</v>
      </c>
      <c r="I4" s="957" t="s">
        <v>303</v>
      </c>
    </row>
    <row r="5" spans="1:9" ht="15" customHeight="1" x14ac:dyDescent="0.2">
      <c r="A5" s="946"/>
      <c r="B5" s="943"/>
      <c r="C5" s="964"/>
      <c r="D5" s="952"/>
      <c r="E5" s="952"/>
      <c r="F5" s="952"/>
      <c r="G5" s="952"/>
      <c r="H5" s="955"/>
      <c r="I5" s="958"/>
    </row>
    <row r="6" spans="1:9" ht="15" customHeight="1" thickBot="1" x14ac:dyDescent="0.25">
      <c r="A6" s="947"/>
      <c r="B6" s="944"/>
      <c r="C6" s="965"/>
      <c r="D6" s="953"/>
      <c r="E6" s="953"/>
      <c r="F6" s="953"/>
      <c r="G6" s="953"/>
      <c r="H6" s="956"/>
      <c r="I6" s="959"/>
    </row>
    <row r="7" spans="1:9" ht="15" customHeight="1" x14ac:dyDescent="0.2">
      <c r="A7" s="903"/>
      <c r="B7" s="920" t="s">
        <v>54</v>
      </c>
      <c r="C7" s="921">
        <f>Athletics!D8</f>
        <v>0</v>
      </c>
      <c r="D7" s="905">
        <f>Athletics!G8</f>
        <v>0</v>
      </c>
      <c r="E7" s="905">
        <f>Athletics!J8</f>
        <v>0</v>
      </c>
      <c r="F7" s="905">
        <f>Athletics!M8</f>
        <v>0</v>
      </c>
      <c r="G7" s="906" t="s">
        <v>335</v>
      </c>
      <c r="H7" s="905">
        <f>Athletics!S8</f>
        <v>0</v>
      </c>
      <c r="I7" s="907">
        <f>SUM(C7:H7)</f>
        <v>0</v>
      </c>
    </row>
    <row r="8" spans="1:9" ht="15" customHeight="1" x14ac:dyDescent="0.2">
      <c r="A8" s="908" t="s">
        <v>305</v>
      </c>
      <c r="B8" s="917" t="s">
        <v>55</v>
      </c>
      <c r="C8" s="916" t="s">
        <v>306</v>
      </c>
      <c r="D8" s="90" t="s">
        <v>307</v>
      </c>
      <c r="E8" s="90" t="s">
        <v>308</v>
      </c>
      <c r="F8" s="90" t="s">
        <v>308</v>
      </c>
      <c r="G8" s="91" t="s">
        <v>304</v>
      </c>
      <c r="H8" s="88">
        <f>Athletics!S9</f>
        <v>0</v>
      </c>
      <c r="I8" s="909">
        <f t="shared" ref="I8:I22" si="0">SUM(C8:H8)</f>
        <v>0</v>
      </c>
    </row>
    <row r="9" spans="1:9" ht="15" customHeight="1" x14ac:dyDescent="0.2">
      <c r="A9" s="908" t="s">
        <v>309</v>
      </c>
      <c r="B9" s="917" t="s">
        <v>310</v>
      </c>
      <c r="C9" s="915">
        <f>Athletics!D10</f>
        <v>0</v>
      </c>
      <c r="D9" s="88">
        <f>Athletics!G10</f>
        <v>0</v>
      </c>
      <c r="E9" s="88">
        <f>Athletics!J10</f>
        <v>0</v>
      </c>
      <c r="F9" s="88">
        <f>Athletics!M10</f>
        <v>0</v>
      </c>
      <c r="G9" s="91" t="s">
        <v>304</v>
      </c>
      <c r="H9" s="88">
        <f>Athletics!S10</f>
        <v>0</v>
      </c>
      <c r="I9" s="909">
        <f t="shared" si="0"/>
        <v>0</v>
      </c>
    </row>
    <row r="10" spans="1:9" ht="15" customHeight="1" x14ac:dyDescent="0.2">
      <c r="A10" s="908" t="s">
        <v>311</v>
      </c>
      <c r="B10" s="917" t="s">
        <v>57</v>
      </c>
      <c r="C10" s="915">
        <f>Athletics!D11</f>
        <v>0</v>
      </c>
      <c r="D10" s="88">
        <f>Athletics!G11</f>
        <v>0</v>
      </c>
      <c r="E10" s="88">
        <f>Athletics!J11</f>
        <v>0</v>
      </c>
      <c r="F10" s="88">
        <f>Athletics!M11</f>
        <v>0</v>
      </c>
      <c r="G10" s="91" t="s">
        <v>304</v>
      </c>
      <c r="H10" s="88">
        <f>Athletics!S11</f>
        <v>0</v>
      </c>
      <c r="I10" s="909">
        <f t="shared" si="0"/>
        <v>0</v>
      </c>
    </row>
    <row r="11" spans="1:9" ht="15" customHeight="1" x14ac:dyDescent="0.2">
      <c r="A11" s="908" t="s">
        <v>309</v>
      </c>
      <c r="B11" s="917" t="s">
        <v>312</v>
      </c>
      <c r="C11" s="916" t="s">
        <v>306</v>
      </c>
      <c r="D11" s="90" t="s">
        <v>313</v>
      </c>
      <c r="E11" s="90" t="s">
        <v>306</v>
      </c>
      <c r="F11" s="90" t="s">
        <v>306</v>
      </c>
      <c r="G11" s="91" t="s">
        <v>304</v>
      </c>
      <c r="H11" s="88">
        <f>Athletics!S12</f>
        <v>0</v>
      </c>
      <c r="I11" s="909">
        <f t="shared" si="0"/>
        <v>0</v>
      </c>
    </row>
    <row r="12" spans="1:9" ht="15" customHeight="1" x14ac:dyDescent="0.2">
      <c r="A12" s="908" t="s">
        <v>314</v>
      </c>
      <c r="B12" s="917" t="s">
        <v>315</v>
      </c>
      <c r="C12" s="916" t="s">
        <v>306</v>
      </c>
      <c r="D12" s="90" t="s">
        <v>307</v>
      </c>
      <c r="E12" s="90" t="s">
        <v>308</v>
      </c>
      <c r="F12" s="90" t="s">
        <v>308</v>
      </c>
      <c r="G12" s="91" t="s">
        <v>304</v>
      </c>
      <c r="H12" s="88">
        <f>Athletics!S13</f>
        <v>0</v>
      </c>
      <c r="I12" s="909">
        <f t="shared" si="0"/>
        <v>0</v>
      </c>
    </row>
    <row r="13" spans="1:9" ht="15" customHeight="1" x14ac:dyDescent="0.2">
      <c r="A13" s="908" t="s">
        <v>316</v>
      </c>
      <c r="B13" s="917" t="s">
        <v>60</v>
      </c>
      <c r="C13" s="915">
        <f>Athletics!D14</f>
        <v>0</v>
      </c>
      <c r="D13" s="88">
        <f>Athletics!G14</f>
        <v>0</v>
      </c>
      <c r="E13" s="88">
        <f>Athletics!J14</f>
        <v>0</v>
      </c>
      <c r="F13" s="88">
        <f>Athletics!M14</f>
        <v>0</v>
      </c>
      <c r="G13" s="91" t="s">
        <v>304</v>
      </c>
      <c r="H13" s="88">
        <f>Athletics!S14</f>
        <v>0</v>
      </c>
      <c r="I13" s="909">
        <f t="shared" si="0"/>
        <v>0</v>
      </c>
    </row>
    <row r="14" spans="1:9" ht="15" customHeight="1" x14ac:dyDescent="0.2">
      <c r="A14" s="908" t="s">
        <v>309</v>
      </c>
      <c r="B14" s="917" t="s">
        <v>61</v>
      </c>
      <c r="C14" s="915">
        <f>Athletics!D15</f>
        <v>0</v>
      </c>
      <c r="D14" s="88">
        <f>Athletics!G15</f>
        <v>0</v>
      </c>
      <c r="E14" s="88">
        <f>Athletics!J15</f>
        <v>0</v>
      </c>
      <c r="F14" s="88">
        <f>Athletics!M15</f>
        <v>0</v>
      </c>
      <c r="G14" s="91" t="s">
        <v>304</v>
      </c>
      <c r="H14" s="88">
        <f>Athletics!S15</f>
        <v>0</v>
      </c>
      <c r="I14" s="909">
        <f>SUM(C14:H14)</f>
        <v>0</v>
      </c>
    </row>
    <row r="15" spans="1:9" ht="15" customHeight="1" x14ac:dyDescent="0.2">
      <c r="A15" s="908"/>
      <c r="B15" s="917" t="s">
        <v>62</v>
      </c>
      <c r="C15" s="915">
        <f>Athletics!D16</f>
        <v>0</v>
      </c>
      <c r="D15" s="88">
        <f>Athletics!G16</f>
        <v>0</v>
      </c>
      <c r="E15" s="88">
        <f>Athletics!J16</f>
        <v>0</v>
      </c>
      <c r="F15" s="88">
        <f>Athletics!M16</f>
        <v>0</v>
      </c>
      <c r="G15" s="91" t="s">
        <v>304</v>
      </c>
      <c r="H15" s="88">
        <f>Athletics!S16</f>
        <v>0</v>
      </c>
      <c r="I15" s="909">
        <f t="shared" si="0"/>
        <v>0</v>
      </c>
    </row>
    <row r="16" spans="1:9" ht="15" customHeight="1" x14ac:dyDescent="0.2">
      <c r="A16" s="908"/>
      <c r="B16" s="917" t="s">
        <v>63</v>
      </c>
      <c r="C16" s="915">
        <f>Athletics!D17</f>
        <v>0</v>
      </c>
      <c r="D16" s="88">
        <f>Athletics!G17</f>
        <v>0</v>
      </c>
      <c r="E16" s="88">
        <f>Athletics!J17</f>
        <v>0</v>
      </c>
      <c r="F16" s="88">
        <f>Athletics!M17</f>
        <v>0</v>
      </c>
      <c r="G16" s="91" t="s">
        <v>304</v>
      </c>
      <c r="H16" s="88">
        <f>Athletics!S17</f>
        <v>0</v>
      </c>
      <c r="I16" s="909">
        <f t="shared" si="0"/>
        <v>0</v>
      </c>
    </row>
    <row r="17" spans="1:9" ht="15" customHeight="1" x14ac:dyDescent="0.2">
      <c r="A17" s="908" t="s">
        <v>237</v>
      </c>
      <c r="B17" s="917" t="s">
        <v>64</v>
      </c>
      <c r="C17" s="915">
        <f>Athletics!D18</f>
        <v>0</v>
      </c>
      <c r="D17" s="88">
        <f>Athletics!G18</f>
        <v>0</v>
      </c>
      <c r="E17" s="88">
        <f>Athletics!J18</f>
        <v>0</v>
      </c>
      <c r="F17" s="88">
        <f>Athletics!M18</f>
        <v>0</v>
      </c>
      <c r="G17" s="88">
        <f>Athletics!P18</f>
        <v>0</v>
      </c>
      <c r="H17" s="88">
        <f>Athletics!S18</f>
        <v>0</v>
      </c>
      <c r="I17" s="909">
        <f t="shared" si="0"/>
        <v>0</v>
      </c>
    </row>
    <row r="18" spans="1:9" ht="15" customHeight="1" x14ac:dyDescent="0.2">
      <c r="A18" s="908" t="s">
        <v>237</v>
      </c>
      <c r="B18" s="917" t="s">
        <v>317</v>
      </c>
      <c r="C18" s="915">
        <f>Athletics!D19</f>
        <v>0</v>
      </c>
      <c r="D18" s="88">
        <f>Athletics!G19</f>
        <v>0</v>
      </c>
      <c r="E18" s="88">
        <f>Athletics!J19</f>
        <v>0</v>
      </c>
      <c r="F18" s="88">
        <f>Athletics!M19</f>
        <v>0</v>
      </c>
      <c r="G18" s="91" t="s">
        <v>304</v>
      </c>
      <c r="H18" s="88">
        <f>Athletics!S19</f>
        <v>0</v>
      </c>
      <c r="I18" s="909">
        <f t="shared" si="0"/>
        <v>0</v>
      </c>
    </row>
    <row r="19" spans="1:9" ht="15" customHeight="1" x14ac:dyDescent="0.2">
      <c r="A19" s="908" t="s">
        <v>318</v>
      </c>
      <c r="B19" s="917" t="s">
        <v>66</v>
      </c>
      <c r="C19" s="915">
        <f>Athletics!D20</f>
        <v>0</v>
      </c>
      <c r="D19" s="88">
        <f>Athletics!G20</f>
        <v>0</v>
      </c>
      <c r="E19" s="88">
        <f>Athletics!J20</f>
        <v>0</v>
      </c>
      <c r="F19" s="88">
        <f>Athletics!M20</f>
        <v>0</v>
      </c>
      <c r="G19" s="91" t="s">
        <v>304</v>
      </c>
      <c r="H19" s="88">
        <f>Athletics!S20</f>
        <v>0</v>
      </c>
      <c r="I19" s="909">
        <f t="shared" si="0"/>
        <v>0</v>
      </c>
    </row>
    <row r="20" spans="1:9" ht="15" customHeight="1" x14ac:dyDescent="0.2">
      <c r="A20" s="908" t="s">
        <v>319</v>
      </c>
      <c r="B20" s="917" t="s">
        <v>320</v>
      </c>
      <c r="C20" s="915">
        <f>Athletics!D21</f>
        <v>0</v>
      </c>
      <c r="D20" s="88">
        <f>Athletics!G21</f>
        <v>0</v>
      </c>
      <c r="E20" s="88">
        <f>Athletics!J21</f>
        <v>0</v>
      </c>
      <c r="F20" s="88">
        <f>Athletics!M21</f>
        <v>0</v>
      </c>
      <c r="G20" s="91" t="s">
        <v>304</v>
      </c>
      <c r="H20" s="88">
        <f>Athletics!S21</f>
        <v>0</v>
      </c>
      <c r="I20" s="909">
        <f t="shared" si="0"/>
        <v>0</v>
      </c>
    </row>
    <row r="21" spans="1:9" ht="15" customHeight="1" x14ac:dyDescent="0.2">
      <c r="A21" s="908" t="s">
        <v>321</v>
      </c>
      <c r="B21" s="918" t="s">
        <v>68</v>
      </c>
      <c r="C21" s="915">
        <f>Athletics!D22</f>
        <v>0</v>
      </c>
      <c r="D21" s="88">
        <f>Athletics!G22</f>
        <v>0</v>
      </c>
      <c r="E21" s="88">
        <f>Athletics!J22</f>
        <v>0</v>
      </c>
      <c r="F21" s="88">
        <f>Athletics!M22</f>
        <v>0</v>
      </c>
      <c r="G21" s="91" t="s">
        <v>304</v>
      </c>
      <c r="H21" s="88">
        <f>Athletics!S22</f>
        <v>0</v>
      </c>
      <c r="I21" s="909">
        <f t="shared" si="0"/>
        <v>0</v>
      </c>
    </row>
    <row r="22" spans="1:9" ht="15" customHeight="1" x14ac:dyDescent="0.2">
      <c r="A22" s="908"/>
      <c r="B22" s="918" t="s">
        <v>69</v>
      </c>
      <c r="C22" s="915">
        <f>Athletics!D23</f>
        <v>0</v>
      </c>
      <c r="D22" s="88">
        <f>Athletics!G23</f>
        <v>0</v>
      </c>
      <c r="E22" s="88">
        <f>Athletics!J23</f>
        <v>0</v>
      </c>
      <c r="F22" s="88">
        <f>Athletics!M23</f>
        <v>0</v>
      </c>
      <c r="G22" s="88">
        <f>Athletics!P23</f>
        <v>0</v>
      </c>
      <c r="H22" s="88">
        <f>Athletics!S23</f>
        <v>0</v>
      </c>
      <c r="I22" s="909">
        <f t="shared" si="0"/>
        <v>0</v>
      </c>
    </row>
    <row r="23" spans="1:9" ht="15" customHeight="1" thickBot="1" x14ac:dyDescent="0.25">
      <c r="A23" s="910"/>
      <c r="B23" s="919" t="s">
        <v>322</v>
      </c>
      <c r="C23" s="922">
        <f>SUM(C7,C9,C10,C13:C21,C22)</f>
        <v>0</v>
      </c>
      <c r="D23" s="912">
        <f t="shared" ref="D23:I23" si="1">SUM(D7:D22)</f>
        <v>0</v>
      </c>
      <c r="E23" s="912">
        <f t="shared" si="1"/>
        <v>0</v>
      </c>
      <c r="F23" s="912">
        <f t="shared" si="1"/>
        <v>0</v>
      </c>
      <c r="G23" s="912">
        <f t="shared" si="1"/>
        <v>0</v>
      </c>
      <c r="H23" s="912">
        <f t="shared" si="1"/>
        <v>0</v>
      </c>
      <c r="I23" s="913">
        <f t="shared" si="1"/>
        <v>0</v>
      </c>
    </row>
    <row r="25" spans="1:9" ht="15" customHeight="1" x14ac:dyDescent="0.2">
      <c r="A25" s="70" t="s">
        <v>117</v>
      </c>
    </row>
    <row r="26" spans="1:9" ht="15" customHeight="1" x14ac:dyDescent="0.2">
      <c r="A26" s="70" t="s">
        <v>334</v>
      </c>
    </row>
    <row r="27" spans="1:9" ht="15" customHeight="1" x14ac:dyDescent="0.2">
      <c r="A27" s="70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2" top="0.75" bottom="0.75" header="0.3" footer="0.3"/>
  <pageSetup scale="54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D13" sqref="D13"/>
    </sheetView>
  </sheetViews>
  <sheetFormatPr defaultColWidth="9.140625" defaultRowHeight="15" customHeight="1" x14ac:dyDescent="0.2"/>
  <cols>
    <col min="1" max="1" width="36.140625" style="74" customWidth="1"/>
    <col min="2" max="3" width="23.85546875" style="74" customWidth="1"/>
    <col min="4" max="5" width="22.5703125" style="74" customWidth="1"/>
    <col min="6" max="6" width="22.140625" style="74" customWidth="1"/>
    <col min="7" max="7" width="21.5703125" style="74" customWidth="1"/>
    <col min="8" max="8" width="21.140625" style="74" customWidth="1"/>
    <col min="9" max="9" width="22.5703125" style="74" customWidth="1"/>
    <col min="10" max="10" width="21.5703125" style="74" customWidth="1"/>
    <col min="11" max="16384" width="9.140625" style="74"/>
  </cols>
  <sheetData>
    <row r="1" spans="1:16" ht="20.100000000000001" customHeight="1" x14ac:dyDescent="0.25">
      <c r="A1" s="68" t="s">
        <v>131</v>
      </c>
      <c r="B1" s="605" t="s">
        <v>933</v>
      </c>
      <c r="C1" s="69"/>
      <c r="D1" s="69"/>
      <c r="E1" s="69"/>
      <c r="F1" s="68" t="s">
        <v>79</v>
      </c>
      <c r="G1" s="71" t="str">
        <f>Revenue!B2</f>
        <v>SOWELA Technical Community College</v>
      </c>
      <c r="H1" s="72"/>
      <c r="I1" s="73"/>
      <c r="J1" s="69"/>
      <c r="K1" s="70"/>
      <c r="L1" s="70"/>
      <c r="M1" s="70"/>
      <c r="N1" s="70"/>
      <c r="O1" s="70"/>
      <c r="P1" s="70"/>
    </row>
    <row r="2" spans="1:16" ht="20.100000000000001" customHeight="1" thickBot="1" x14ac:dyDescent="0.3">
      <c r="A2" s="68" t="s">
        <v>323</v>
      </c>
      <c r="B2" s="69"/>
      <c r="C2" s="69"/>
      <c r="D2" s="69"/>
      <c r="E2" s="69"/>
      <c r="F2" s="68"/>
      <c r="G2" s="76"/>
      <c r="H2" s="76"/>
      <c r="I2" s="77"/>
      <c r="J2" s="68"/>
      <c r="K2" s="70"/>
      <c r="L2" s="70"/>
      <c r="M2" s="70"/>
      <c r="N2" s="70"/>
      <c r="O2" s="70"/>
      <c r="P2" s="70"/>
    </row>
    <row r="3" spans="1:16" ht="20.100000000000001" customHeight="1" thickBot="1" x14ac:dyDescent="0.3">
      <c r="A3" s="68" t="s">
        <v>324</v>
      </c>
      <c r="B3" s="948" t="s">
        <v>468</v>
      </c>
      <c r="C3" s="949"/>
      <c r="D3" s="949"/>
      <c r="E3" s="949"/>
      <c r="F3" s="949"/>
      <c r="G3" s="949"/>
      <c r="H3" s="949"/>
      <c r="I3" s="949"/>
      <c r="J3" s="950"/>
      <c r="K3" s="70"/>
      <c r="L3" s="70"/>
      <c r="M3" s="70"/>
      <c r="N3" s="70"/>
      <c r="O3" s="70"/>
      <c r="P3" s="70"/>
    </row>
    <row r="4" spans="1:16" ht="15" customHeight="1" x14ac:dyDescent="0.2">
      <c r="A4" s="960" t="s">
        <v>325</v>
      </c>
      <c r="B4" s="963" t="s">
        <v>563</v>
      </c>
      <c r="C4" s="951" t="s">
        <v>565</v>
      </c>
      <c r="D4" s="951" t="s">
        <v>340</v>
      </c>
      <c r="E4" s="951" t="s">
        <v>350</v>
      </c>
      <c r="F4" s="951" t="s">
        <v>341</v>
      </c>
      <c r="G4" s="951" t="s">
        <v>351</v>
      </c>
      <c r="H4" s="951" t="s">
        <v>344</v>
      </c>
      <c r="I4" s="954" t="s">
        <v>564</v>
      </c>
      <c r="J4" s="957" t="s">
        <v>303</v>
      </c>
    </row>
    <row r="5" spans="1:16" ht="15" customHeight="1" x14ac:dyDescent="0.2">
      <c r="A5" s="961"/>
      <c r="B5" s="964"/>
      <c r="C5" s="952"/>
      <c r="D5" s="952"/>
      <c r="E5" s="952"/>
      <c r="F5" s="952"/>
      <c r="G5" s="952"/>
      <c r="H5" s="952"/>
      <c r="I5" s="955"/>
      <c r="J5" s="958"/>
    </row>
    <row r="6" spans="1:16" ht="15" customHeight="1" thickBot="1" x14ac:dyDescent="0.25">
      <c r="A6" s="962"/>
      <c r="B6" s="965"/>
      <c r="C6" s="953"/>
      <c r="D6" s="953"/>
      <c r="E6" s="953"/>
      <c r="F6" s="953"/>
      <c r="G6" s="953"/>
      <c r="H6" s="953"/>
      <c r="I6" s="956"/>
      <c r="J6" s="959"/>
    </row>
    <row r="7" spans="1:16" ht="15" customHeight="1" x14ac:dyDescent="0.2">
      <c r="A7" s="899" t="s">
        <v>327</v>
      </c>
      <c r="B7" s="79">
        <f>Athletics!D30</f>
        <v>0</v>
      </c>
      <c r="C7" s="80">
        <f>Athletics!G30</f>
        <v>0</v>
      </c>
      <c r="D7" s="80">
        <f>Athletics!J30</f>
        <v>0</v>
      </c>
      <c r="E7" s="80">
        <f>Athletics!M30</f>
        <v>0</v>
      </c>
      <c r="F7" s="80">
        <f>Athletics!P30</f>
        <v>0</v>
      </c>
      <c r="G7" s="80">
        <f>Athletics!S30</f>
        <v>0</v>
      </c>
      <c r="H7" s="80">
        <f>Athletics!V30</f>
        <v>0</v>
      </c>
      <c r="I7" s="80">
        <f>Athletics!Y30</f>
        <v>0</v>
      </c>
      <c r="J7" s="914">
        <f t="shared" ref="J7:J21" si="0">SUM(B7:I7)</f>
        <v>0</v>
      </c>
    </row>
    <row r="8" spans="1:16" ht="15" customHeight="1" x14ac:dyDescent="0.2">
      <c r="A8" s="900" t="s">
        <v>104</v>
      </c>
      <c r="B8" s="81">
        <f>Athletics!D31</f>
        <v>0</v>
      </c>
      <c r="C8" s="82">
        <f>Athletics!G31</f>
        <v>0</v>
      </c>
      <c r="D8" s="82">
        <f>Athletics!J31</f>
        <v>0</v>
      </c>
      <c r="E8" s="82">
        <f>Athletics!M31</f>
        <v>0</v>
      </c>
      <c r="F8" s="82">
        <f>Athletics!P31</f>
        <v>0</v>
      </c>
      <c r="G8" s="82">
        <f>Athletics!S31</f>
        <v>0</v>
      </c>
      <c r="H8" s="82">
        <f>Athletics!V31</f>
        <v>0</v>
      </c>
      <c r="I8" s="82">
        <f>Athletics!Y31</f>
        <v>0</v>
      </c>
      <c r="J8" s="895">
        <f t="shared" si="0"/>
        <v>0</v>
      </c>
    </row>
    <row r="9" spans="1:16" ht="15" customHeight="1" x14ac:dyDescent="0.2">
      <c r="A9" s="900" t="s">
        <v>105</v>
      </c>
      <c r="B9" s="81">
        <f>Athletics!D32</f>
        <v>0</v>
      </c>
      <c r="C9" s="82">
        <f>Athletics!G32</f>
        <v>0</v>
      </c>
      <c r="D9" s="82">
        <f>Athletics!J32</f>
        <v>0</v>
      </c>
      <c r="E9" s="82">
        <f>Athletics!M32</f>
        <v>0</v>
      </c>
      <c r="F9" s="82">
        <f>Athletics!P32</f>
        <v>0</v>
      </c>
      <c r="G9" s="82">
        <f>Athletics!S32</f>
        <v>0</v>
      </c>
      <c r="H9" s="82">
        <f>Athletics!V32</f>
        <v>0</v>
      </c>
      <c r="I9" s="82">
        <f>Athletics!Y32</f>
        <v>0</v>
      </c>
      <c r="J9" s="895">
        <f t="shared" si="0"/>
        <v>0</v>
      </c>
    </row>
    <row r="10" spans="1:16" ht="15" customHeight="1" x14ac:dyDescent="0.2">
      <c r="A10" s="900" t="s">
        <v>106</v>
      </c>
      <c r="B10" s="81">
        <f>Athletics!D33</f>
        <v>0</v>
      </c>
      <c r="C10" s="82" t="s">
        <v>313</v>
      </c>
      <c r="D10" s="82" t="s">
        <v>328</v>
      </c>
      <c r="E10" s="82" t="s">
        <v>328</v>
      </c>
      <c r="F10" s="82" t="s">
        <v>328</v>
      </c>
      <c r="G10" s="82" t="s">
        <v>328</v>
      </c>
      <c r="H10" s="82" t="s">
        <v>328</v>
      </c>
      <c r="I10" s="82">
        <f>Athletics!Y33</f>
        <v>0</v>
      </c>
      <c r="J10" s="895">
        <f t="shared" si="0"/>
        <v>0</v>
      </c>
      <c r="K10" s="74" t="s">
        <v>117</v>
      </c>
    </row>
    <row r="11" spans="1:16" ht="15" customHeight="1" x14ac:dyDescent="0.2">
      <c r="A11" s="900" t="s">
        <v>57</v>
      </c>
      <c r="B11" s="81" t="s">
        <v>329</v>
      </c>
      <c r="C11" s="82">
        <f>Athletics!G34</f>
        <v>0</v>
      </c>
      <c r="D11" s="82">
        <f>Athletics!J34</f>
        <v>0</v>
      </c>
      <c r="E11" s="82">
        <f>Athletics!M34</f>
        <v>0</v>
      </c>
      <c r="F11" s="82">
        <f>Athletics!P34</f>
        <v>0</v>
      </c>
      <c r="G11" s="82">
        <f>Athletics!S34</f>
        <v>0</v>
      </c>
      <c r="H11" s="82">
        <f>Athletics!V34</f>
        <v>0</v>
      </c>
      <c r="I11" s="82">
        <f>Athletics!Y34</f>
        <v>0</v>
      </c>
      <c r="J11" s="895">
        <f t="shared" si="0"/>
        <v>0</v>
      </c>
      <c r="K11" s="74" t="s">
        <v>117</v>
      </c>
    </row>
    <row r="12" spans="1:16" ht="15" customHeight="1" x14ac:dyDescent="0.2">
      <c r="A12" s="900" t="s">
        <v>107</v>
      </c>
      <c r="B12" s="81" t="s">
        <v>329</v>
      </c>
      <c r="C12" s="82">
        <f>Athletics!G35</f>
        <v>0</v>
      </c>
      <c r="D12" s="82">
        <f>Athletics!J35</f>
        <v>0</v>
      </c>
      <c r="E12" s="82">
        <f>Athletics!M35</f>
        <v>0</v>
      </c>
      <c r="F12" s="82">
        <f>Athletics!P35</f>
        <v>0</v>
      </c>
      <c r="G12" s="82">
        <f>Athletics!S35</f>
        <v>0</v>
      </c>
      <c r="H12" s="82">
        <f>Athletics!V35</f>
        <v>0</v>
      </c>
      <c r="I12" s="82">
        <f>Athletics!Y35</f>
        <v>0</v>
      </c>
      <c r="J12" s="895">
        <f t="shared" si="0"/>
        <v>0</v>
      </c>
      <c r="K12" s="74" t="s">
        <v>117</v>
      </c>
    </row>
    <row r="13" spans="1:16" ht="15" customHeight="1" x14ac:dyDescent="0.2">
      <c r="A13" s="900" t="s">
        <v>330</v>
      </c>
      <c r="B13" s="81">
        <f>Athletics!D36</f>
        <v>0</v>
      </c>
      <c r="C13" s="82">
        <f>Athletics!G36</f>
        <v>0</v>
      </c>
      <c r="D13" s="82">
        <f>Athletics!J36</f>
        <v>0</v>
      </c>
      <c r="E13" s="82">
        <f>Athletics!M36</f>
        <v>0</v>
      </c>
      <c r="F13" s="82">
        <f>Athletics!P36</f>
        <v>0</v>
      </c>
      <c r="G13" s="82">
        <f>Athletics!S36</f>
        <v>0</v>
      </c>
      <c r="H13" s="82">
        <f>Athletics!V36</f>
        <v>0</v>
      </c>
      <c r="I13" s="82">
        <f>Athletics!Y36</f>
        <v>0</v>
      </c>
      <c r="J13" s="895">
        <f t="shared" si="0"/>
        <v>0</v>
      </c>
      <c r="K13" s="74" t="s">
        <v>117</v>
      </c>
    </row>
    <row r="14" spans="1:16" ht="15" customHeight="1" x14ac:dyDescent="0.2">
      <c r="A14" s="900" t="s">
        <v>84</v>
      </c>
      <c r="B14" s="81">
        <f>Athletics!D37</f>
        <v>0</v>
      </c>
      <c r="C14" s="82">
        <f>Athletics!G37</f>
        <v>0</v>
      </c>
      <c r="D14" s="82">
        <f>Athletics!J37</f>
        <v>0</v>
      </c>
      <c r="E14" s="82">
        <f>Athletics!M37</f>
        <v>0</v>
      </c>
      <c r="F14" s="82">
        <f>Athletics!P37</f>
        <v>0</v>
      </c>
      <c r="G14" s="82">
        <f>Athletics!S37</f>
        <v>0</v>
      </c>
      <c r="H14" s="82">
        <f>Athletics!V37</f>
        <v>0</v>
      </c>
      <c r="I14" s="82">
        <f>Athletics!Y37</f>
        <v>0</v>
      </c>
      <c r="J14" s="895">
        <f t="shared" si="0"/>
        <v>0</v>
      </c>
      <c r="K14" s="74" t="s">
        <v>117</v>
      </c>
    </row>
    <row r="15" spans="1:16" ht="15" customHeight="1" x14ac:dyDescent="0.2">
      <c r="A15" s="900" t="s">
        <v>109</v>
      </c>
      <c r="B15" s="81">
        <f>Athletics!D38</f>
        <v>0</v>
      </c>
      <c r="C15" s="82">
        <f>Athletics!G38</f>
        <v>0</v>
      </c>
      <c r="D15" s="82">
        <f>Athletics!J38</f>
        <v>0</v>
      </c>
      <c r="E15" s="82">
        <f>Athletics!M38</f>
        <v>0</v>
      </c>
      <c r="F15" s="82">
        <f>Athletics!P38</f>
        <v>0</v>
      </c>
      <c r="G15" s="82">
        <f>Athletics!S38</f>
        <v>0</v>
      </c>
      <c r="H15" s="82">
        <f>Athletics!V38</f>
        <v>0</v>
      </c>
      <c r="I15" s="82">
        <f>Athletics!Y38</f>
        <v>0</v>
      </c>
      <c r="J15" s="895">
        <f t="shared" si="0"/>
        <v>0</v>
      </c>
      <c r="K15" s="74" t="s">
        <v>117</v>
      </c>
    </row>
    <row r="16" spans="1:16" ht="15" customHeight="1" x14ac:dyDescent="0.2">
      <c r="A16" s="900" t="s">
        <v>85</v>
      </c>
      <c r="B16" s="81">
        <f>Athletics!D39</f>
        <v>0</v>
      </c>
      <c r="C16" s="82">
        <f>Athletics!G39</f>
        <v>0</v>
      </c>
      <c r="D16" s="82">
        <f>Athletics!J39</f>
        <v>0</v>
      </c>
      <c r="E16" s="82">
        <f>Athletics!M39</f>
        <v>0</v>
      </c>
      <c r="F16" s="82">
        <f>Athletics!P39</f>
        <v>0</v>
      </c>
      <c r="G16" s="82">
        <f>Athletics!S39</f>
        <v>0</v>
      </c>
      <c r="H16" s="82">
        <f>Athletics!V39</f>
        <v>0</v>
      </c>
      <c r="I16" s="82">
        <f>Athletics!Y39</f>
        <v>0</v>
      </c>
      <c r="J16" s="895">
        <f t="shared" si="0"/>
        <v>0</v>
      </c>
      <c r="K16" s="74" t="s">
        <v>117</v>
      </c>
    </row>
    <row r="17" spans="1:11" ht="15" customHeight="1" x14ac:dyDescent="0.2">
      <c r="A17" s="900" t="s">
        <v>110</v>
      </c>
      <c r="B17" s="81">
        <f>Athletics!D40</f>
        <v>0</v>
      </c>
      <c r="C17" s="82">
        <f>Athletics!G40</f>
        <v>0</v>
      </c>
      <c r="D17" s="82">
        <f>Athletics!J40</f>
        <v>0</v>
      </c>
      <c r="E17" s="82">
        <f>Athletics!M40</f>
        <v>0</v>
      </c>
      <c r="F17" s="82">
        <f>Athletics!P40</f>
        <v>0</v>
      </c>
      <c r="G17" s="82">
        <f>Athletics!S40</f>
        <v>0</v>
      </c>
      <c r="H17" s="82">
        <f>Athletics!V40</f>
        <v>0</v>
      </c>
      <c r="I17" s="82">
        <f>Athletics!Y40</f>
        <v>0</v>
      </c>
      <c r="J17" s="895">
        <f t="shared" si="0"/>
        <v>0</v>
      </c>
    </row>
    <row r="18" spans="1:11" ht="15" customHeight="1" x14ac:dyDescent="0.2">
      <c r="A18" s="900" t="s">
        <v>101</v>
      </c>
      <c r="B18" s="81">
        <f>Athletics!D44</f>
        <v>0</v>
      </c>
      <c r="C18" s="82" t="s">
        <v>313</v>
      </c>
      <c r="D18" s="82" t="s">
        <v>313</v>
      </c>
      <c r="E18" s="82" t="s">
        <v>313</v>
      </c>
      <c r="F18" s="82" t="s">
        <v>328</v>
      </c>
      <c r="G18" s="82" t="s">
        <v>328</v>
      </c>
      <c r="H18" s="82" t="s">
        <v>328</v>
      </c>
      <c r="I18" s="82">
        <f>Athletics!Y44</f>
        <v>0</v>
      </c>
      <c r="J18" s="895">
        <f t="shared" si="0"/>
        <v>0</v>
      </c>
      <c r="K18" s="74" t="s">
        <v>117</v>
      </c>
    </row>
    <row r="19" spans="1:11" ht="15" customHeight="1" x14ac:dyDescent="0.2">
      <c r="A19" s="900" t="s">
        <v>355</v>
      </c>
      <c r="B19" s="81">
        <f>Athletics!D41</f>
        <v>0</v>
      </c>
      <c r="C19" s="82">
        <f>Athletics!G41</f>
        <v>0</v>
      </c>
      <c r="D19" s="82">
        <f>Athletics!J41</f>
        <v>0</v>
      </c>
      <c r="E19" s="82">
        <f>Athletics!M41</f>
        <v>0</v>
      </c>
      <c r="F19" s="82">
        <f>Athletics!P41</f>
        <v>0</v>
      </c>
      <c r="G19" s="82">
        <f>Athletics!S41</f>
        <v>0</v>
      </c>
      <c r="H19" s="82">
        <f>Athletics!V41</f>
        <v>0</v>
      </c>
      <c r="I19" s="82">
        <f>Athletics!Y41</f>
        <v>0</v>
      </c>
      <c r="J19" s="895">
        <f t="shared" si="0"/>
        <v>0</v>
      </c>
      <c r="K19" s="74" t="s">
        <v>117</v>
      </c>
    </row>
    <row r="20" spans="1:11" ht="15" customHeight="1" x14ac:dyDescent="0.2">
      <c r="A20" s="900" t="s">
        <v>112</v>
      </c>
      <c r="B20" s="81">
        <f>Athletics!D42</f>
        <v>0</v>
      </c>
      <c r="C20" s="82">
        <f>Athletics!G42</f>
        <v>0</v>
      </c>
      <c r="D20" s="82">
        <f>Athletics!J42</f>
        <v>0</v>
      </c>
      <c r="E20" s="82">
        <f>Athletics!M42</f>
        <v>0</v>
      </c>
      <c r="F20" s="82">
        <f>Athletics!P42</f>
        <v>0</v>
      </c>
      <c r="G20" s="82">
        <f>Athletics!S42</f>
        <v>0</v>
      </c>
      <c r="H20" s="82">
        <f>Athletics!V42</f>
        <v>0</v>
      </c>
      <c r="I20" s="82">
        <f>Athletics!Y42</f>
        <v>0</v>
      </c>
      <c r="J20" s="895">
        <f t="shared" si="0"/>
        <v>0</v>
      </c>
      <c r="K20" s="74" t="s">
        <v>237</v>
      </c>
    </row>
    <row r="21" spans="1:11" ht="15" customHeight="1" thickBot="1" x14ac:dyDescent="0.25">
      <c r="A21" s="901" t="s">
        <v>356</v>
      </c>
      <c r="B21" s="81">
        <f>Athletics!D43</f>
        <v>0</v>
      </c>
      <c r="C21" s="82">
        <f>Athletics!G43</f>
        <v>0</v>
      </c>
      <c r="D21" s="82">
        <f>Athletics!J43</f>
        <v>0</v>
      </c>
      <c r="E21" s="82">
        <f>Athletics!M43</f>
        <v>0</v>
      </c>
      <c r="F21" s="82">
        <f>Athletics!P43</f>
        <v>0</v>
      </c>
      <c r="G21" s="82">
        <f>Athletics!S43</f>
        <v>0</v>
      </c>
      <c r="H21" s="82">
        <f>Athletics!V43</f>
        <v>0</v>
      </c>
      <c r="I21" s="82">
        <f>Athletics!Y43</f>
        <v>0</v>
      </c>
      <c r="J21" s="896">
        <f t="shared" si="0"/>
        <v>0</v>
      </c>
      <c r="K21" s="74" t="s">
        <v>117</v>
      </c>
    </row>
    <row r="22" spans="1:11" ht="15" customHeight="1" thickBot="1" x14ac:dyDescent="0.25">
      <c r="A22" s="902" t="s">
        <v>333</v>
      </c>
      <c r="B22" s="897">
        <f>SUM(B7:B21)</f>
        <v>0</v>
      </c>
      <c r="C22" s="897">
        <f t="shared" ref="C22:J22" si="1">SUM(C7:C21)</f>
        <v>0</v>
      </c>
      <c r="D22" s="897">
        <f t="shared" si="1"/>
        <v>0</v>
      </c>
      <c r="E22" s="897">
        <f>SUM(E7:E21)</f>
        <v>0</v>
      </c>
      <c r="F22" s="897">
        <f t="shared" si="1"/>
        <v>0</v>
      </c>
      <c r="G22" s="897">
        <f t="shared" si="1"/>
        <v>0</v>
      </c>
      <c r="H22" s="897">
        <f t="shared" si="1"/>
        <v>0</v>
      </c>
      <c r="I22" s="897">
        <f t="shared" si="1"/>
        <v>0</v>
      </c>
      <c r="J22" s="898">
        <f t="shared" si="1"/>
        <v>0</v>
      </c>
      <c r="K22" s="74" t="s">
        <v>117</v>
      </c>
    </row>
    <row r="23" spans="1:11" ht="15" customHeight="1" x14ac:dyDescent="0.2">
      <c r="K23" s="74" t="s">
        <v>117</v>
      </c>
    </row>
    <row r="24" spans="1:11" ht="15" customHeight="1" x14ac:dyDescent="0.2">
      <c r="K24" s="74" t="s">
        <v>117</v>
      </c>
    </row>
    <row r="25" spans="1:11" ht="15" customHeight="1" x14ac:dyDescent="0.2">
      <c r="K25" s="74" t="s">
        <v>117</v>
      </c>
    </row>
    <row r="26" spans="1:11" ht="15" customHeight="1" x14ac:dyDescent="0.2">
      <c r="K26" s="74" t="s">
        <v>117</v>
      </c>
    </row>
    <row r="27" spans="1:11" ht="15" customHeight="1" x14ac:dyDescent="0.2">
      <c r="K27" s="74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2" top="0.75" bottom="0.75" header="0.3" footer="0.3"/>
  <pageSetup scale="54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D13" sqref="D13"/>
    </sheetView>
  </sheetViews>
  <sheetFormatPr defaultColWidth="9.140625" defaultRowHeight="15" customHeight="1" x14ac:dyDescent="0.2"/>
  <cols>
    <col min="1" max="1" width="17.85546875" style="70" customWidth="1"/>
    <col min="2" max="2" width="52.7109375" style="70" customWidth="1"/>
    <col min="3" max="3" width="23.5703125" style="70" customWidth="1"/>
    <col min="4" max="4" width="27" style="70" customWidth="1"/>
    <col min="5" max="5" width="18.42578125" style="70" customWidth="1"/>
    <col min="6" max="6" width="21.42578125" style="70" customWidth="1"/>
    <col min="7" max="7" width="24.85546875" style="70" customWidth="1"/>
    <col min="8" max="8" width="20.140625" style="70" customWidth="1"/>
    <col min="9" max="9" width="22.85546875" style="70" customWidth="1"/>
    <col min="10" max="16384" width="9.140625" style="70"/>
  </cols>
  <sheetData>
    <row r="1" spans="1:9" ht="20.100000000000001" customHeight="1" x14ac:dyDescent="0.25">
      <c r="A1" s="68" t="s">
        <v>131</v>
      </c>
      <c r="B1" s="69"/>
      <c r="C1" s="605" t="s">
        <v>933</v>
      </c>
      <c r="D1" s="69"/>
      <c r="G1" s="68" t="s">
        <v>79</v>
      </c>
      <c r="H1" s="71" t="str">
        <f>Revenue!B2</f>
        <v>SOWELA Technical Community College</v>
      </c>
      <c r="I1" s="71"/>
    </row>
    <row r="2" spans="1:9" ht="20.100000000000001" customHeight="1" thickBot="1" x14ac:dyDescent="0.3">
      <c r="A2" s="68" t="s">
        <v>300</v>
      </c>
      <c r="B2" s="69"/>
      <c r="C2" s="75"/>
      <c r="D2" s="75"/>
      <c r="E2" s="75"/>
      <c r="G2" s="68"/>
      <c r="H2" s="84"/>
      <c r="I2" s="84"/>
    </row>
    <row r="3" spans="1:9" ht="20.100000000000001" customHeight="1" thickBot="1" x14ac:dyDescent="0.3">
      <c r="A3" s="68" t="s">
        <v>301</v>
      </c>
      <c r="B3" s="391"/>
      <c r="C3" s="948" t="s">
        <v>554</v>
      </c>
      <c r="D3" s="949"/>
      <c r="E3" s="949"/>
      <c r="F3" s="949"/>
      <c r="G3" s="949"/>
      <c r="H3" s="949"/>
      <c r="I3" s="950"/>
    </row>
    <row r="4" spans="1:9" ht="15" customHeight="1" x14ac:dyDescent="0.2">
      <c r="A4" s="945" t="s">
        <v>117</v>
      </c>
      <c r="B4" s="942" t="s">
        <v>302</v>
      </c>
      <c r="C4" s="951" t="s">
        <v>565</v>
      </c>
      <c r="D4" s="951" t="s">
        <v>340</v>
      </c>
      <c r="E4" s="951" t="s">
        <v>341</v>
      </c>
      <c r="F4" s="951" t="s">
        <v>351</v>
      </c>
      <c r="G4" s="951" t="s">
        <v>344</v>
      </c>
      <c r="H4" s="954" t="s">
        <v>564</v>
      </c>
      <c r="I4" s="957" t="s">
        <v>303</v>
      </c>
    </row>
    <row r="5" spans="1:9" ht="15" customHeight="1" x14ac:dyDescent="0.2">
      <c r="A5" s="946"/>
      <c r="B5" s="943"/>
      <c r="C5" s="952"/>
      <c r="D5" s="952"/>
      <c r="E5" s="952"/>
      <c r="F5" s="952"/>
      <c r="G5" s="952"/>
      <c r="H5" s="955"/>
      <c r="I5" s="958"/>
    </row>
    <row r="6" spans="1:9" ht="15" customHeight="1" thickBot="1" x14ac:dyDescent="0.25">
      <c r="A6" s="947"/>
      <c r="B6" s="944"/>
      <c r="C6" s="953"/>
      <c r="D6" s="953"/>
      <c r="E6" s="953"/>
      <c r="F6" s="953"/>
      <c r="G6" s="953"/>
      <c r="H6" s="956"/>
      <c r="I6" s="959"/>
    </row>
    <row r="7" spans="1:9" ht="15" customHeight="1" x14ac:dyDescent="0.2">
      <c r="A7" s="903"/>
      <c r="B7" s="904" t="s">
        <v>54</v>
      </c>
      <c r="C7" s="905">
        <f>Athletics!E8</f>
        <v>0</v>
      </c>
      <c r="D7" s="905">
        <f>Athletics!H8</f>
        <v>0</v>
      </c>
      <c r="E7" s="905">
        <f>Athletics!K8</f>
        <v>0</v>
      </c>
      <c r="F7" s="905">
        <f>Athletics!N8</f>
        <v>0</v>
      </c>
      <c r="G7" s="906" t="s">
        <v>335</v>
      </c>
      <c r="H7" s="905">
        <f>Athletics!T8</f>
        <v>0</v>
      </c>
      <c r="I7" s="907">
        <f>SUM(C7:H7)</f>
        <v>0</v>
      </c>
    </row>
    <row r="8" spans="1:9" ht="15" customHeight="1" x14ac:dyDescent="0.2">
      <c r="A8" s="908" t="s">
        <v>305</v>
      </c>
      <c r="B8" s="87" t="s">
        <v>55</v>
      </c>
      <c r="C8" s="90" t="s">
        <v>306</v>
      </c>
      <c r="D8" s="90" t="s">
        <v>307</v>
      </c>
      <c r="E8" s="90" t="s">
        <v>308</v>
      </c>
      <c r="F8" s="90" t="s">
        <v>308</v>
      </c>
      <c r="G8" s="91" t="s">
        <v>304</v>
      </c>
      <c r="H8" s="88">
        <f>Athletics!T9</f>
        <v>0</v>
      </c>
      <c r="I8" s="909">
        <f t="shared" ref="I8:I22" si="0">SUM(C8:H8)</f>
        <v>0</v>
      </c>
    </row>
    <row r="9" spans="1:9" ht="15" customHeight="1" x14ac:dyDescent="0.2">
      <c r="A9" s="908" t="s">
        <v>309</v>
      </c>
      <c r="B9" s="87" t="s">
        <v>310</v>
      </c>
      <c r="C9" s="88">
        <f>Athletics!E10</f>
        <v>0</v>
      </c>
      <c r="D9" s="88">
        <f>Athletics!H10</f>
        <v>0</v>
      </c>
      <c r="E9" s="88">
        <f>Athletics!K10</f>
        <v>0</v>
      </c>
      <c r="F9" s="88">
        <f>Athletics!N10</f>
        <v>0</v>
      </c>
      <c r="G9" s="91" t="s">
        <v>304</v>
      </c>
      <c r="H9" s="88">
        <f>Athletics!T10</f>
        <v>0</v>
      </c>
      <c r="I9" s="909">
        <f t="shared" si="0"/>
        <v>0</v>
      </c>
    </row>
    <row r="10" spans="1:9" ht="15" customHeight="1" x14ac:dyDescent="0.2">
      <c r="A10" s="908" t="s">
        <v>311</v>
      </c>
      <c r="B10" s="87" t="s">
        <v>57</v>
      </c>
      <c r="C10" s="88">
        <f>Athletics!E11</f>
        <v>0</v>
      </c>
      <c r="D10" s="88">
        <f>Athletics!H11</f>
        <v>0</v>
      </c>
      <c r="E10" s="88">
        <f>Athletics!K11</f>
        <v>0</v>
      </c>
      <c r="F10" s="88">
        <f>Athletics!N11</f>
        <v>0</v>
      </c>
      <c r="G10" s="91" t="s">
        <v>304</v>
      </c>
      <c r="H10" s="88">
        <f>Athletics!T11</f>
        <v>0</v>
      </c>
      <c r="I10" s="909">
        <f t="shared" si="0"/>
        <v>0</v>
      </c>
    </row>
    <row r="11" spans="1:9" ht="15" customHeight="1" x14ac:dyDescent="0.2">
      <c r="A11" s="908" t="s">
        <v>309</v>
      </c>
      <c r="B11" s="87" t="s">
        <v>312</v>
      </c>
      <c r="C11" s="90" t="s">
        <v>306</v>
      </c>
      <c r="D11" s="90" t="s">
        <v>313</v>
      </c>
      <c r="E11" s="90" t="s">
        <v>306</v>
      </c>
      <c r="F11" s="90" t="s">
        <v>306</v>
      </c>
      <c r="G11" s="91" t="s">
        <v>304</v>
      </c>
      <c r="H11" s="88">
        <f>Athletics!T12</f>
        <v>0</v>
      </c>
      <c r="I11" s="909">
        <f t="shared" si="0"/>
        <v>0</v>
      </c>
    </row>
    <row r="12" spans="1:9" ht="15" customHeight="1" x14ac:dyDescent="0.2">
      <c r="A12" s="908" t="s">
        <v>314</v>
      </c>
      <c r="B12" s="87" t="s">
        <v>315</v>
      </c>
      <c r="C12" s="90" t="s">
        <v>306</v>
      </c>
      <c r="D12" s="90" t="s">
        <v>307</v>
      </c>
      <c r="E12" s="90" t="s">
        <v>308</v>
      </c>
      <c r="F12" s="90" t="s">
        <v>308</v>
      </c>
      <c r="G12" s="91" t="s">
        <v>304</v>
      </c>
      <c r="H12" s="88">
        <f>Athletics!T13</f>
        <v>0</v>
      </c>
      <c r="I12" s="909">
        <f t="shared" si="0"/>
        <v>0</v>
      </c>
    </row>
    <row r="13" spans="1:9" ht="15" customHeight="1" x14ac:dyDescent="0.2">
      <c r="A13" s="908" t="s">
        <v>316</v>
      </c>
      <c r="B13" s="87" t="s">
        <v>60</v>
      </c>
      <c r="C13" s="88">
        <f>Athletics!E14</f>
        <v>0</v>
      </c>
      <c r="D13" s="88">
        <f>Athletics!H14</f>
        <v>0</v>
      </c>
      <c r="E13" s="88">
        <f>Athletics!K14</f>
        <v>0</v>
      </c>
      <c r="F13" s="88">
        <f>Athletics!N14</f>
        <v>0</v>
      </c>
      <c r="G13" s="91" t="s">
        <v>304</v>
      </c>
      <c r="H13" s="88">
        <f>Athletics!T14</f>
        <v>0</v>
      </c>
      <c r="I13" s="909">
        <f t="shared" si="0"/>
        <v>0</v>
      </c>
    </row>
    <row r="14" spans="1:9" ht="15" customHeight="1" x14ac:dyDescent="0.2">
      <c r="A14" s="908" t="s">
        <v>309</v>
      </c>
      <c r="B14" s="87" t="s">
        <v>61</v>
      </c>
      <c r="C14" s="88">
        <f>Athletics!E15</f>
        <v>0</v>
      </c>
      <c r="D14" s="88">
        <f>Athletics!H15</f>
        <v>0</v>
      </c>
      <c r="E14" s="88">
        <f>Athletics!K15</f>
        <v>0</v>
      </c>
      <c r="F14" s="88">
        <f>Athletics!N15</f>
        <v>0</v>
      </c>
      <c r="G14" s="91" t="s">
        <v>304</v>
      </c>
      <c r="H14" s="88">
        <f>Athletics!T15</f>
        <v>0</v>
      </c>
      <c r="I14" s="909">
        <f>SUM(C14:H14)</f>
        <v>0</v>
      </c>
    </row>
    <row r="15" spans="1:9" ht="15" customHeight="1" x14ac:dyDescent="0.2">
      <c r="A15" s="908"/>
      <c r="B15" s="87" t="s">
        <v>62</v>
      </c>
      <c r="C15" s="88">
        <f>Athletics!E16</f>
        <v>0</v>
      </c>
      <c r="D15" s="88">
        <f>Athletics!H16</f>
        <v>0</v>
      </c>
      <c r="E15" s="88">
        <f>Athletics!K16</f>
        <v>0</v>
      </c>
      <c r="F15" s="88">
        <f>Athletics!N16</f>
        <v>0</v>
      </c>
      <c r="G15" s="91" t="s">
        <v>304</v>
      </c>
      <c r="H15" s="88">
        <f>Athletics!T16</f>
        <v>0</v>
      </c>
      <c r="I15" s="909">
        <f t="shared" si="0"/>
        <v>0</v>
      </c>
    </row>
    <row r="16" spans="1:9" ht="15" customHeight="1" x14ac:dyDescent="0.2">
      <c r="A16" s="908"/>
      <c r="B16" s="87" t="s">
        <v>63</v>
      </c>
      <c r="C16" s="88">
        <f>Athletics!E17</f>
        <v>0</v>
      </c>
      <c r="D16" s="88">
        <f>Athletics!H17</f>
        <v>0</v>
      </c>
      <c r="E16" s="88">
        <f>Athletics!K17</f>
        <v>0</v>
      </c>
      <c r="F16" s="88">
        <f>Athletics!N17</f>
        <v>0</v>
      </c>
      <c r="G16" s="91" t="s">
        <v>304</v>
      </c>
      <c r="H16" s="88">
        <f>Athletics!T17</f>
        <v>0</v>
      </c>
      <c r="I16" s="909">
        <f t="shared" si="0"/>
        <v>0</v>
      </c>
    </row>
    <row r="17" spans="1:9" ht="15" customHeight="1" x14ac:dyDescent="0.2">
      <c r="A17" s="908" t="s">
        <v>237</v>
      </c>
      <c r="B17" s="87" t="s">
        <v>64</v>
      </c>
      <c r="C17" s="88">
        <f>Athletics!E18</f>
        <v>0</v>
      </c>
      <c r="D17" s="88">
        <f>Athletics!H18</f>
        <v>0</v>
      </c>
      <c r="E17" s="88">
        <f>Athletics!K18</f>
        <v>0</v>
      </c>
      <c r="F17" s="88">
        <f>Athletics!N18</f>
        <v>0</v>
      </c>
      <c r="G17" s="88">
        <f>Athletics!Q18</f>
        <v>0</v>
      </c>
      <c r="H17" s="88">
        <f>Athletics!T18</f>
        <v>0</v>
      </c>
      <c r="I17" s="909">
        <f t="shared" si="0"/>
        <v>0</v>
      </c>
    </row>
    <row r="18" spans="1:9" ht="15" customHeight="1" x14ac:dyDescent="0.2">
      <c r="A18" s="908" t="s">
        <v>237</v>
      </c>
      <c r="B18" s="87" t="s">
        <v>317</v>
      </c>
      <c r="C18" s="88">
        <f>Athletics!E19</f>
        <v>0</v>
      </c>
      <c r="D18" s="88">
        <f>Athletics!H19</f>
        <v>0</v>
      </c>
      <c r="E18" s="88">
        <f>Athletics!K19</f>
        <v>0</v>
      </c>
      <c r="F18" s="88">
        <f>Athletics!N19</f>
        <v>0</v>
      </c>
      <c r="G18" s="91" t="s">
        <v>304</v>
      </c>
      <c r="H18" s="88">
        <f>Athletics!T19</f>
        <v>0</v>
      </c>
      <c r="I18" s="909">
        <f t="shared" si="0"/>
        <v>0</v>
      </c>
    </row>
    <row r="19" spans="1:9" ht="15" customHeight="1" x14ac:dyDescent="0.2">
      <c r="A19" s="908" t="s">
        <v>318</v>
      </c>
      <c r="B19" s="87" t="s">
        <v>66</v>
      </c>
      <c r="C19" s="88">
        <f>Athletics!E20</f>
        <v>0</v>
      </c>
      <c r="D19" s="88">
        <f>Athletics!H20</f>
        <v>0</v>
      </c>
      <c r="E19" s="88">
        <f>Athletics!K20</f>
        <v>0</v>
      </c>
      <c r="F19" s="88">
        <f>Athletics!N20</f>
        <v>0</v>
      </c>
      <c r="G19" s="91" t="s">
        <v>304</v>
      </c>
      <c r="H19" s="88">
        <f>Athletics!T20</f>
        <v>0</v>
      </c>
      <c r="I19" s="909">
        <f t="shared" si="0"/>
        <v>0</v>
      </c>
    </row>
    <row r="20" spans="1:9" ht="15" customHeight="1" x14ac:dyDescent="0.2">
      <c r="A20" s="908" t="s">
        <v>319</v>
      </c>
      <c r="B20" s="87" t="s">
        <v>320</v>
      </c>
      <c r="C20" s="88">
        <f>Athletics!E21</f>
        <v>0</v>
      </c>
      <c r="D20" s="88">
        <f>Athletics!H21</f>
        <v>0</v>
      </c>
      <c r="E20" s="88">
        <f>Athletics!K21</f>
        <v>0</v>
      </c>
      <c r="F20" s="88">
        <f>Athletics!N21</f>
        <v>0</v>
      </c>
      <c r="G20" s="91" t="s">
        <v>304</v>
      </c>
      <c r="H20" s="88">
        <f>Athletics!T21</f>
        <v>0</v>
      </c>
      <c r="I20" s="909">
        <f t="shared" si="0"/>
        <v>0</v>
      </c>
    </row>
    <row r="21" spans="1:9" ht="15" customHeight="1" x14ac:dyDescent="0.2">
      <c r="A21" s="908" t="s">
        <v>321</v>
      </c>
      <c r="B21" s="86" t="s">
        <v>68</v>
      </c>
      <c r="C21" s="88">
        <f>Athletics!E22</f>
        <v>0</v>
      </c>
      <c r="D21" s="88">
        <f>Athletics!H22</f>
        <v>0</v>
      </c>
      <c r="E21" s="88">
        <f>Athletics!K22</f>
        <v>0</v>
      </c>
      <c r="F21" s="88">
        <f>Athletics!N22</f>
        <v>0</v>
      </c>
      <c r="G21" s="91" t="s">
        <v>304</v>
      </c>
      <c r="H21" s="88">
        <f>Athletics!T22</f>
        <v>0</v>
      </c>
      <c r="I21" s="909">
        <f t="shared" si="0"/>
        <v>0</v>
      </c>
    </row>
    <row r="22" spans="1:9" ht="15" customHeight="1" x14ac:dyDescent="0.2">
      <c r="A22" s="908"/>
      <c r="B22" s="86" t="s">
        <v>69</v>
      </c>
      <c r="C22" s="88">
        <f>Athletics!E23</f>
        <v>0</v>
      </c>
      <c r="D22" s="88">
        <f>Athletics!H23</f>
        <v>0</v>
      </c>
      <c r="E22" s="88">
        <f>Athletics!K23</f>
        <v>0</v>
      </c>
      <c r="F22" s="88">
        <f>Athletics!N23</f>
        <v>0</v>
      </c>
      <c r="G22" s="88">
        <f>Athletics!Q23</f>
        <v>0</v>
      </c>
      <c r="H22" s="88">
        <f>Athletics!T23</f>
        <v>0</v>
      </c>
      <c r="I22" s="909">
        <f t="shared" si="0"/>
        <v>0</v>
      </c>
    </row>
    <row r="23" spans="1:9" ht="15" customHeight="1" thickBot="1" x14ac:dyDescent="0.25">
      <c r="A23" s="910"/>
      <c r="B23" s="911" t="s">
        <v>322</v>
      </c>
      <c r="C23" s="912">
        <f>SUM(C7,C9,C10,C13:C21,C22)</f>
        <v>0</v>
      </c>
      <c r="D23" s="912">
        <f t="shared" ref="D23:I23" si="1">SUM(D7:D22)</f>
        <v>0</v>
      </c>
      <c r="E23" s="912">
        <f t="shared" si="1"/>
        <v>0</v>
      </c>
      <c r="F23" s="912">
        <f t="shared" si="1"/>
        <v>0</v>
      </c>
      <c r="G23" s="912">
        <f t="shared" si="1"/>
        <v>0</v>
      </c>
      <c r="H23" s="912">
        <f t="shared" si="1"/>
        <v>0</v>
      </c>
      <c r="I23" s="913">
        <f t="shared" si="1"/>
        <v>0</v>
      </c>
    </row>
    <row r="25" spans="1:9" ht="15" customHeight="1" x14ac:dyDescent="0.2">
      <c r="A25" s="70" t="s">
        <v>117</v>
      </c>
    </row>
    <row r="26" spans="1:9" ht="15" customHeight="1" x14ac:dyDescent="0.2">
      <c r="A26" s="70" t="s">
        <v>334</v>
      </c>
    </row>
    <row r="27" spans="1:9" ht="15" customHeight="1" x14ac:dyDescent="0.2">
      <c r="A27" s="70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2" top="0.75" bottom="0.75" header="0.3" footer="0.3"/>
  <pageSetup scale="54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D13" sqref="D13"/>
    </sheetView>
  </sheetViews>
  <sheetFormatPr defaultColWidth="9.140625" defaultRowHeight="15" customHeight="1" x14ac:dyDescent="0.2"/>
  <cols>
    <col min="1" max="1" width="38.140625" style="74" customWidth="1"/>
    <col min="2" max="10" width="21.85546875" style="74" customWidth="1"/>
    <col min="11" max="16384" width="9.140625" style="74"/>
  </cols>
  <sheetData>
    <row r="1" spans="1:16" ht="20.100000000000001" customHeight="1" x14ac:dyDescent="0.25">
      <c r="A1" s="68" t="s">
        <v>131</v>
      </c>
      <c r="B1" s="69"/>
      <c r="C1" s="69"/>
      <c r="D1" s="605" t="s">
        <v>933</v>
      </c>
      <c r="E1" s="69"/>
      <c r="F1" s="68" t="s">
        <v>79</v>
      </c>
      <c r="G1" s="71" t="str">
        <f>Revenue!B2</f>
        <v>SOWELA Technical Community College</v>
      </c>
      <c r="H1" s="72"/>
      <c r="I1" s="73"/>
      <c r="J1" s="69"/>
      <c r="K1" s="70"/>
      <c r="L1" s="70"/>
      <c r="M1" s="70"/>
      <c r="N1" s="70"/>
      <c r="O1" s="70"/>
      <c r="P1" s="70"/>
    </row>
    <row r="2" spans="1:16" ht="20.100000000000001" customHeight="1" thickBot="1" x14ac:dyDescent="0.3">
      <c r="A2" s="68" t="s">
        <v>323</v>
      </c>
      <c r="B2" s="69"/>
      <c r="C2" s="69"/>
      <c r="D2" s="69"/>
      <c r="E2" s="69"/>
      <c r="F2" s="68"/>
      <c r="G2" s="76"/>
      <c r="H2" s="76"/>
      <c r="I2" s="77"/>
      <c r="J2" s="68"/>
      <c r="K2" s="70"/>
      <c r="L2" s="70"/>
      <c r="M2" s="70"/>
      <c r="N2" s="70"/>
      <c r="O2" s="70"/>
      <c r="P2" s="70"/>
    </row>
    <row r="3" spans="1:16" ht="20.100000000000001" customHeight="1" thickBot="1" x14ac:dyDescent="0.3">
      <c r="A3" s="68" t="s">
        <v>324</v>
      </c>
      <c r="B3" s="948" t="s">
        <v>554</v>
      </c>
      <c r="C3" s="949"/>
      <c r="D3" s="949"/>
      <c r="E3" s="949"/>
      <c r="F3" s="949"/>
      <c r="G3" s="949"/>
      <c r="H3" s="949"/>
      <c r="I3" s="949"/>
      <c r="J3" s="950"/>
      <c r="K3" s="70"/>
      <c r="L3" s="70"/>
      <c r="M3" s="70"/>
      <c r="N3" s="70"/>
      <c r="O3" s="70"/>
      <c r="P3" s="70"/>
    </row>
    <row r="4" spans="1:16" ht="15" customHeight="1" x14ac:dyDescent="0.2">
      <c r="A4" s="960" t="s">
        <v>325</v>
      </c>
      <c r="B4" s="967" t="s">
        <v>563</v>
      </c>
      <c r="C4" s="951" t="s">
        <v>565</v>
      </c>
      <c r="D4" s="951" t="s">
        <v>340</v>
      </c>
      <c r="E4" s="951" t="s">
        <v>350</v>
      </c>
      <c r="F4" s="951" t="s">
        <v>341</v>
      </c>
      <c r="G4" s="951" t="s">
        <v>351</v>
      </c>
      <c r="H4" s="951" t="s">
        <v>344</v>
      </c>
      <c r="I4" s="954" t="s">
        <v>564</v>
      </c>
      <c r="J4" s="957" t="s">
        <v>303</v>
      </c>
    </row>
    <row r="5" spans="1:16" ht="15" customHeight="1" x14ac:dyDescent="0.2">
      <c r="A5" s="961"/>
      <c r="B5" s="968"/>
      <c r="C5" s="952"/>
      <c r="D5" s="952"/>
      <c r="E5" s="952"/>
      <c r="F5" s="952"/>
      <c r="G5" s="952"/>
      <c r="H5" s="952"/>
      <c r="I5" s="955"/>
      <c r="J5" s="958"/>
    </row>
    <row r="6" spans="1:16" ht="15" customHeight="1" thickBot="1" x14ac:dyDescent="0.25">
      <c r="A6" s="962"/>
      <c r="B6" s="969"/>
      <c r="C6" s="953"/>
      <c r="D6" s="953"/>
      <c r="E6" s="953"/>
      <c r="F6" s="953"/>
      <c r="G6" s="953"/>
      <c r="H6" s="953"/>
      <c r="I6" s="956"/>
      <c r="J6" s="959"/>
    </row>
    <row r="7" spans="1:16" ht="15" customHeight="1" x14ac:dyDescent="0.2">
      <c r="A7" s="899" t="s">
        <v>327</v>
      </c>
      <c r="B7" s="186">
        <f>Athletics!E30</f>
        <v>0</v>
      </c>
      <c r="C7" s="209">
        <f>Athletics!H30</f>
        <v>0</v>
      </c>
      <c r="D7" s="209">
        <f>Athletics!K30</f>
        <v>0</v>
      </c>
      <c r="E7" s="209">
        <f>Athletics!N30</f>
        <v>0</v>
      </c>
      <c r="F7" s="209">
        <f>Athletics!Q30</f>
        <v>0</v>
      </c>
      <c r="G7" s="209">
        <f>Athletics!T30</f>
        <v>0</v>
      </c>
      <c r="H7" s="209">
        <f>Athletics!W30</f>
        <v>0</v>
      </c>
      <c r="I7" s="209">
        <f>Athletics!Z30</f>
        <v>0</v>
      </c>
      <c r="J7" s="894">
        <f t="shared" ref="J7:J21" si="0">SUM(B7:I7)</f>
        <v>0</v>
      </c>
    </row>
    <row r="8" spans="1:16" ht="15" customHeight="1" x14ac:dyDescent="0.2">
      <c r="A8" s="900" t="s">
        <v>104</v>
      </c>
      <c r="B8" s="81">
        <f>Athletics!E31</f>
        <v>0</v>
      </c>
      <c r="C8" s="82">
        <f>Athletics!H31</f>
        <v>0</v>
      </c>
      <c r="D8" s="82">
        <f>Athletics!K31</f>
        <v>0</v>
      </c>
      <c r="E8" s="209">
        <f>Athletics!N31</f>
        <v>0</v>
      </c>
      <c r="F8" s="82">
        <f>Athletics!Q31</f>
        <v>0</v>
      </c>
      <c r="G8" s="82">
        <f>Athletics!T31</f>
        <v>0</v>
      </c>
      <c r="H8" s="82">
        <f>Athletics!W31</f>
        <v>0</v>
      </c>
      <c r="I8" s="82">
        <f>Athletics!Z31</f>
        <v>0</v>
      </c>
      <c r="J8" s="895">
        <f t="shared" si="0"/>
        <v>0</v>
      </c>
    </row>
    <row r="9" spans="1:16" ht="15" customHeight="1" x14ac:dyDescent="0.2">
      <c r="A9" s="900" t="s">
        <v>105</v>
      </c>
      <c r="B9" s="81">
        <f>Athletics!E32</f>
        <v>0</v>
      </c>
      <c r="C9" s="82">
        <f>Athletics!H32</f>
        <v>0</v>
      </c>
      <c r="D9" s="82">
        <f>Athletics!K32</f>
        <v>0</v>
      </c>
      <c r="E9" s="209">
        <f>Athletics!N32</f>
        <v>0</v>
      </c>
      <c r="F9" s="82">
        <f>Athletics!Q32</f>
        <v>0</v>
      </c>
      <c r="G9" s="82">
        <f>Athletics!T32</f>
        <v>0</v>
      </c>
      <c r="H9" s="82">
        <f>Athletics!W32</f>
        <v>0</v>
      </c>
      <c r="I9" s="82">
        <f>Athletics!Z32</f>
        <v>0</v>
      </c>
      <c r="J9" s="895">
        <f t="shared" si="0"/>
        <v>0</v>
      </c>
    </row>
    <row r="10" spans="1:16" ht="15" customHeight="1" x14ac:dyDescent="0.2">
      <c r="A10" s="900" t="s">
        <v>106</v>
      </c>
      <c r="B10" s="81">
        <f>Athletics!E33</f>
        <v>0</v>
      </c>
      <c r="C10" s="82" t="s">
        <v>313</v>
      </c>
      <c r="D10" s="82" t="s">
        <v>328</v>
      </c>
      <c r="E10" s="82" t="s">
        <v>328</v>
      </c>
      <c r="F10" s="82" t="s">
        <v>328</v>
      </c>
      <c r="G10" s="82" t="s">
        <v>328</v>
      </c>
      <c r="H10" s="82" t="s">
        <v>328</v>
      </c>
      <c r="I10" s="82">
        <f>Athletics!Z33</f>
        <v>0</v>
      </c>
      <c r="J10" s="895">
        <f t="shared" si="0"/>
        <v>0</v>
      </c>
      <c r="K10" s="74" t="s">
        <v>117</v>
      </c>
    </row>
    <row r="11" spans="1:16" ht="15" customHeight="1" x14ac:dyDescent="0.2">
      <c r="A11" s="900" t="s">
        <v>57</v>
      </c>
      <c r="B11" s="81" t="s">
        <v>329</v>
      </c>
      <c r="C11" s="82">
        <f>Athletics!H34</f>
        <v>0</v>
      </c>
      <c r="D11" s="82">
        <f>Athletics!K34</f>
        <v>0</v>
      </c>
      <c r="E11" s="82">
        <f>Athletics!N34</f>
        <v>0</v>
      </c>
      <c r="F11" s="82">
        <f>Athletics!Q34</f>
        <v>0</v>
      </c>
      <c r="G11" s="82">
        <f>Athletics!T34</f>
        <v>0</v>
      </c>
      <c r="H11" s="82">
        <f>Athletics!W34</f>
        <v>0</v>
      </c>
      <c r="I11" s="82">
        <f>Athletics!Z34</f>
        <v>0</v>
      </c>
      <c r="J11" s="895">
        <f t="shared" si="0"/>
        <v>0</v>
      </c>
      <c r="K11" s="74" t="s">
        <v>117</v>
      </c>
    </row>
    <row r="12" spans="1:16" ht="15" customHeight="1" x14ac:dyDescent="0.2">
      <c r="A12" s="900" t="s">
        <v>107</v>
      </c>
      <c r="B12" s="81" t="s">
        <v>329</v>
      </c>
      <c r="C12" s="82">
        <f>Athletics!H35</f>
        <v>0</v>
      </c>
      <c r="D12" s="82">
        <f>Athletics!K35</f>
        <v>0</v>
      </c>
      <c r="E12" s="82">
        <f>Athletics!N35</f>
        <v>0</v>
      </c>
      <c r="F12" s="82">
        <f>Athletics!Q35</f>
        <v>0</v>
      </c>
      <c r="G12" s="82">
        <f>Athletics!T35</f>
        <v>0</v>
      </c>
      <c r="H12" s="82">
        <f>Athletics!W35</f>
        <v>0</v>
      </c>
      <c r="I12" s="82">
        <f>Athletics!Z35</f>
        <v>0</v>
      </c>
      <c r="J12" s="895">
        <f t="shared" si="0"/>
        <v>0</v>
      </c>
      <c r="K12" s="74" t="s">
        <v>117</v>
      </c>
    </row>
    <row r="13" spans="1:16" ht="15" customHeight="1" x14ac:dyDescent="0.2">
      <c r="A13" s="900" t="s">
        <v>330</v>
      </c>
      <c r="B13" s="81">
        <f>Athletics!E36</f>
        <v>0</v>
      </c>
      <c r="C13" s="82">
        <f>Athletics!H36</f>
        <v>0</v>
      </c>
      <c r="D13" s="82">
        <f>Athletics!K36</f>
        <v>0</v>
      </c>
      <c r="E13" s="82">
        <f>Athletics!N36</f>
        <v>0</v>
      </c>
      <c r="F13" s="82">
        <f>Athletics!Q36</f>
        <v>0</v>
      </c>
      <c r="G13" s="82">
        <f>Athletics!T36</f>
        <v>0</v>
      </c>
      <c r="H13" s="82">
        <f>Athletics!W36</f>
        <v>0</v>
      </c>
      <c r="I13" s="82">
        <f>Athletics!Z36</f>
        <v>0</v>
      </c>
      <c r="J13" s="895">
        <f t="shared" si="0"/>
        <v>0</v>
      </c>
      <c r="K13" s="74" t="s">
        <v>117</v>
      </c>
    </row>
    <row r="14" spans="1:16" ht="15" customHeight="1" x14ac:dyDescent="0.2">
      <c r="A14" s="900" t="s">
        <v>84</v>
      </c>
      <c r="B14" s="81">
        <f>Athletics!E37</f>
        <v>0</v>
      </c>
      <c r="C14" s="82">
        <f>Athletics!H37</f>
        <v>0</v>
      </c>
      <c r="D14" s="82">
        <f>Athletics!K37</f>
        <v>0</v>
      </c>
      <c r="E14" s="82">
        <f>Athletics!N37</f>
        <v>0</v>
      </c>
      <c r="F14" s="82">
        <f>Athletics!Q37</f>
        <v>0</v>
      </c>
      <c r="G14" s="82">
        <f>Athletics!T37</f>
        <v>0</v>
      </c>
      <c r="H14" s="82">
        <f>Athletics!W37</f>
        <v>0</v>
      </c>
      <c r="I14" s="82">
        <f>Athletics!Z37</f>
        <v>0</v>
      </c>
      <c r="J14" s="895">
        <f t="shared" si="0"/>
        <v>0</v>
      </c>
      <c r="K14" s="74" t="s">
        <v>117</v>
      </c>
    </row>
    <row r="15" spans="1:16" ht="15" customHeight="1" x14ac:dyDescent="0.2">
      <c r="A15" s="900" t="s">
        <v>109</v>
      </c>
      <c r="B15" s="81">
        <f>Athletics!E38</f>
        <v>0</v>
      </c>
      <c r="C15" s="82">
        <f>Athletics!H38</f>
        <v>0</v>
      </c>
      <c r="D15" s="82">
        <f>Athletics!K38</f>
        <v>0</v>
      </c>
      <c r="E15" s="82">
        <f>Athletics!N38</f>
        <v>0</v>
      </c>
      <c r="F15" s="82">
        <f>Athletics!Q38</f>
        <v>0</v>
      </c>
      <c r="G15" s="82">
        <f>Athletics!T38</f>
        <v>0</v>
      </c>
      <c r="H15" s="82">
        <f>Athletics!W38</f>
        <v>0</v>
      </c>
      <c r="I15" s="82">
        <f>Athletics!Z38</f>
        <v>0</v>
      </c>
      <c r="J15" s="895">
        <f t="shared" si="0"/>
        <v>0</v>
      </c>
      <c r="K15" s="74" t="s">
        <v>117</v>
      </c>
    </row>
    <row r="16" spans="1:16" ht="15" customHeight="1" x14ac:dyDescent="0.2">
      <c r="A16" s="900" t="s">
        <v>85</v>
      </c>
      <c r="B16" s="81">
        <f>Athletics!E39</f>
        <v>0</v>
      </c>
      <c r="C16" s="82">
        <f>Athletics!H39</f>
        <v>0</v>
      </c>
      <c r="D16" s="82">
        <f>Athletics!K39</f>
        <v>0</v>
      </c>
      <c r="E16" s="82">
        <f>Athletics!N39</f>
        <v>0</v>
      </c>
      <c r="F16" s="82">
        <f>Athletics!Q39</f>
        <v>0</v>
      </c>
      <c r="G16" s="82">
        <f>Athletics!T39</f>
        <v>0</v>
      </c>
      <c r="H16" s="82">
        <f>Athletics!W39</f>
        <v>0</v>
      </c>
      <c r="I16" s="82">
        <f>Athletics!Z39</f>
        <v>0</v>
      </c>
      <c r="J16" s="895">
        <f t="shared" si="0"/>
        <v>0</v>
      </c>
      <c r="K16" s="74" t="s">
        <v>117</v>
      </c>
    </row>
    <row r="17" spans="1:11" ht="15" customHeight="1" x14ac:dyDescent="0.2">
      <c r="A17" s="900" t="s">
        <v>110</v>
      </c>
      <c r="B17" s="81">
        <f>Athletics!E40</f>
        <v>0</v>
      </c>
      <c r="C17" s="82">
        <f>Athletics!H40</f>
        <v>0</v>
      </c>
      <c r="D17" s="82">
        <f>Athletics!K40</f>
        <v>0</v>
      </c>
      <c r="E17" s="82">
        <f>Athletics!N40</f>
        <v>0</v>
      </c>
      <c r="F17" s="82">
        <f>Athletics!Q40</f>
        <v>0</v>
      </c>
      <c r="G17" s="82">
        <f>Athletics!T40</f>
        <v>0</v>
      </c>
      <c r="H17" s="82">
        <f>Athletics!W40</f>
        <v>0</v>
      </c>
      <c r="I17" s="82">
        <f>Athletics!Z40</f>
        <v>0</v>
      </c>
      <c r="J17" s="895">
        <f t="shared" si="0"/>
        <v>0</v>
      </c>
    </row>
    <row r="18" spans="1:11" ht="15" customHeight="1" x14ac:dyDescent="0.2">
      <c r="A18" s="900" t="s">
        <v>101</v>
      </c>
      <c r="B18" s="81">
        <f>Athletics!E44</f>
        <v>0</v>
      </c>
      <c r="C18" s="82" t="s">
        <v>313</v>
      </c>
      <c r="D18" s="82" t="s">
        <v>313</v>
      </c>
      <c r="E18" s="82" t="s">
        <v>313</v>
      </c>
      <c r="F18" s="82" t="s">
        <v>328</v>
      </c>
      <c r="G18" s="82" t="s">
        <v>328</v>
      </c>
      <c r="H18" s="82" t="s">
        <v>328</v>
      </c>
      <c r="I18" s="82">
        <f>Athletics!Z44</f>
        <v>0</v>
      </c>
      <c r="J18" s="895">
        <f t="shared" si="0"/>
        <v>0</v>
      </c>
      <c r="K18" s="74" t="s">
        <v>117</v>
      </c>
    </row>
    <row r="19" spans="1:11" ht="15" customHeight="1" x14ac:dyDescent="0.2">
      <c r="A19" s="900" t="s">
        <v>331</v>
      </c>
      <c r="B19" s="81">
        <f>Athletics!E41</f>
        <v>0</v>
      </c>
      <c r="C19" s="82">
        <f>Athletics!H41</f>
        <v>0</v>
      </c>
      <c r="D19" s="82">
        <f>Athletics!K41</f>
        <v>0</v>
      </c>
      <c r="E19" s="82">
        <f>Athletics!N41</f>
        <v>0</v>
      </c>
      <c r="F19" s="82">
        <f>Athletics!Q41</f>
        <v>0</v>
      </c>
      <c r="G19" s="82">
        <f>Athletics!T41</f>
        <v>0</v>
      </c>
      <c r="H19" s="82">
        <f>Athletics!W41</f>
        <v>0</v>
      </c>
      <c r="I19" s="82">
        <f>Athletics!Z41</f>
        <v>0</v>
      </c>
      <c r="J19" s="895">
        <f t="shared" si="0"/>
        <v>0</v>
      </c>
      <c r="K19" s="74" t="s">
        <v>117</v>
      </c>
    </row>
    <row r="20" spans="1:11" ht="15" customHeight="1" x14ac:dyDescent="0.2">
      <c r="A20" s="900" t="s">
        <v>112</v>
      </c>
      <c r="B20" s="81">
        <f>Athletics!E42</f>
        <v>0</v>
      </c>
      <c r="C20" s="82">
        <f>Athletics!H42</f>
        <v>0</v>
      </c>
      <c r="D20" s="82">
        <f>Athletics!K42</f>
        <v>0</v>
      </c>
      <c r="E20" s="82">
        <f>Athletics!N42</f>
        <v>0</v>
      </c>
      <c r="F20" s="82">
        <f>Athletics!Q42</f>
        <v>0</v>
      </c>
      <c r="G20" s="82">
        <f>Athletics!T42</f>
        <v>0</v>
      </c>
      <c r="H20" s="82">
        <f>Athletics!W42</f>
        <v>0</v>
      </c>
      <c r="I20" s="82">
        <f>Athletics!Z42</f>
        <v>0</v>
      </c>
      <c r="J20" s="895">
        <f t="shared" si="0"/>
        <v>0</v>
      </c>
      <c r="K20" s="74" t="s">
        <v>237</v>
      </c>
    </row>
    <row r="21" spans="1:11" ht="15" customHeight="1" thickBot="1" x14ac:dyDescent="0.25">
      <c r="A21" s="901" t="s">
        <v>332</v>
      </c>
      <c r="B21" s="81">
        <f>Athletics!E43</f>
        <v>0</v>
      </c>
      <c r="C21" s="82">
        <f>Athletics!H43</f>
        <v>0</v>
      </c>
      <c r="D21" s="82">
        <f>Athletics!K43</f>
        <v>0</v>
      </c>
      <c r="E21" s="82">
        <f>Athletics!N43</f>
        <v>0</v>
      </c>
      <c r="F21" s="82">
        <f>Athletics!Q43</f>
        <v>0</v>
      </c>
      <c r="G21" s="82">
        <f>Athletics!T43</f>
        <v>0</v>
      </c>
      <c r="H21" s="82">
        <f>Athletics!W43</f>
        <v>0</v>
      </c>
      <c r="I21" s="82">
        <f>Athletics!Z43</f>
        <v>0</v>
      </c>
      <c r="J21" s="896">
        <f t="shared" si="0"/>
        <v>0</v>
      </c>
      <c r="K21" s="74" t="s">
        <v>117</v>
      </c>
    </row>
    <row r="22" spans="1:11" ht="15" customHeight="1" thickBot="1" x14ac:dyDescent="0.25">
      <c r="A22" s="902" t="s">
        <v>333</v>
      </c>
      <c r="B22" s="897">
        <f>SUM(B7:B21)</f>
        <v>0</v>
      </c>
      <c r="C22" s="897">
        <f t="shared" ref="C22:J22" si="1">SUM(C7:C21)</f>
        <v>0</v>
      </c>
      <c r="D22" s="897">
        <f t="shared" si="1"/>
        <v>0</v>
      </c>
      <c r="E22" s="897">
        <f t="shared" ref="E22" si="2">SUM(E7:E21)</f>
        <v>0</v>
      </c>
      <c r="F22" s="897">
        <f t="shared" si="1"/>
        <v>0</v>
      </c>
      <c r="G22" s="897">
        <f t="shared" si="1"/>
        <v>0</v>
      </c>
      <c r="H22" s="897">
        <f t="shared" si="1"/>
        <v>0</v>
      </c>
      <c r="I22" s="897">
        <f t="shared" si="1"/>
        <v>0</v>
      </c>
      <c r="J22" s="898">
        <f t="shared" si="1"/>
        <v>0</v>
      </c>
      <c r="K22" s="74" t="s">
        <v>117</v>
      </c>
    </row>
    <row r="23" spans="1:11" ht="15" customHeight="1" x14ac:dyDescent="0.2">
      <c r="K23" s="74" t="s">
        <v>117</v>
      </c>
    </row>
    <row r="24" spans="1:11" ht="15" customHeight="1" x14ac:dyDescent="0.2">
      <c r="K24" s="74" t="s">
        <v>117</v>
      </c>
    </row>
    <row r="25" spans="1:11" ht="15" customHeight="1" x14ac:dyDescent="0.2">
      <c r="K25" s="74" t="s">
        <v>117</v>
      </c>
    </row>
    <row r="26" spans="1:11" ht="15" customHeight="1" x14ac:dyDescent="0.2">
      <c r="K26" s="74" t="s">
        <v>117</v>
      </c>
    </row>
    <row r="27" spans="1:11" ht="15" customHeight="1" x14ac:dyDescent="0.2">
      <c r="K27" s="74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2" top="0.75" bottom="0.75" header="0.3" footer="0.3"/>
  <pageSetup scale="54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E4EAD-B69A-4DB4-A82E-4F29DBE287C6}">
  <dimension ref="A1:H56"/>
  <sheetViews>
    <sheetView showOutlineSymbols="0" zoomScale="80" zoomScaleNormal="80" workbookViewId="0">
      <selection activeCell="G34" sqref="G34"/>
    </sheetView>
  </sheetViews>
  <sheetFormatPr defaultColWidth="12.42578125" defaultRowHeight="14.25" x14ac:dyDescent="0.2"/>
  <cols>
    <col min="1" max="1" width="64.85546875" style="513" customWidth="1"/>
    <col min="2" max="2" width="23" style="513" customWidth="1"/>
    <col min="3" max="3" width="23.28515625" style="513" customWidth="1"/>
    <col min="4" max="4" width="24.28515625" style="513" customWidth="1"/>
    <col min="5" max="5" width="31.42578125" style="513" customWidth="1"/>
    <col min="6" max="6" width="29.5703125" style="513" customWidth="1"/>
    <col min="7" max="7" width="33" style="513" customWidth="1"/>
    <col min="8" max="8" width="26.85546875" style="513" customWidth="1"/>
    <col min="9" max="9" width="12.42578125" style="513" customWidth="1"/>
    <col min="10" max="10" width="17" style="513" customWidth="1"/>
    <col min="11" max="11" width="12.42578125" style="513" customWidth="1"/>
    <col min="12" max="12" width="13.85546875" style="513" customWidth="1"/>
    <col min="13" max="16384" width="12.42578125" style="513"/>
  </cols>
  <sheetData>
    <row r="1" spans="1:8" ht="15" customHeight="1" x14ac:dyDescent="0.25">
      <c r="A1" s="612" t="s">
        <v>131</v>
      </c>
      <c r="B1" s="612" t="s">
        <v>79</v>
      </c>
      <c r="C1" s="514"/>
      <c r="D1" s="604" t="s">
        <v>642</v>
      </c>
      <c r="E1" s="613"/>
      <c r="F1" s="613"/>
      <c r="G1" s="613"/>
      <c r="H1" s="613"/>
    </row>
    <row r="2" spans="1:8" ht="15" x14ac:dyDescent="0.25">
      <c r="A2" s="612" t="s">
        <v>1212</v>
      </c>
      <c r="B2" s="612" t="s">
        <v>1213</v>
      </c>
      <c r="C2" s="612"/>
      <c r="D2" s="614" t="s">
        <v>1214</v>
      </c>
      <c r="E2" s="614"/>
      <c r="F2" s="614"/>
      <c r="G2" s="614"/>
      <c r="H2" s="614"/>
    </row>
    <row r="3" spans="1:8" ht="15.75" thickBot="1" x14ac:dyDescent="0.3">
      <c r="A3" s="612" t="s">
        <v>1215</v>
      </c>
      <c r="B3" s="612" t="s">
        <v>1216</v>
      </c>
      <c r="C3" s="612"/>
      <c r="D3" s="513" t="s">
        <v>1217</v>
      </c>
    </row>
    <row r="4" spans="1:8" ht="15" x14ac:dyDescent="0.25">
      <c r="A4" s="878" t="s">
        <v>117</v>
      </c>
      <c r="B4" s="879"/>
      <c r="C4" s="879"/>
      <c r="D4" s="879"/>
      <c r="E4" s="880"/>
      <c r="F4" s="880"/>
      <c r="G4" s="880" t="s">
        <v>1218</v>
      </c>
      <c r="H4" s="881"/>
    </row>
    <row r="5" spans="1:8" ht="15" x14ac:dyDescent="0.25">
      <c r="A5" s="882"/>
      <c r="B5" s="615"/>
      <c r="C5" s="615"/>
      <c r="D5" s="615"/>
      <c r="E5" s="616" t="s">
        <v>1219</v>
      </c>
      <c r="F5" s="616" t="s">
        <v>1219</v>
      </c>
      <c r="G5" s="616" t="s">
        <v>1220</v>
      </c>
      <c r="H5" s="883"/>
    </row>
    <row r="6" spans="1:8" ht="15" x14ac:dyDescent="0.25">
      <c r="A6" s="882"/>
      <c r="B6" s="616" t="s">
        <v>1221</v>
      </c>
      <c r="C6" s="616" t="s">
        <v>1222</v>
      </c>
      <c r="D6" s="616" t="s">
        <v>1223</v>
      </c>
      <c r="E6" s="616" t="s">
        <v>1224</v>
      </c>
      <c r="F6" s="616" t="s">
        <v>1224</v>
      </c>
      <c r="G6" s="616" t="s">
        <v>284</v>
      </c>
      <c r="H6" s="884" t="s">
        <v>303</v>
      </c>
    </row>
    <row r="7" spans="1:8" ht="15" x14ac:dyDescent="0.25">
      <c r="A7" s="885" t="s">
        <v>1225</v>
      </c>
      <c r="B7" s="617" t="s">
        <v>1226</v>
      </c>
      <c r="C7" s="617" t="s">
        <v>1227</v>
      </c>
      <c r="D7" s="617" t="s">
        <v>1228</v>
      </c>
      <c r="E7" s="617" t="s">
        <v>8</v>
      </c>
      <c r="F7" s="617" t="s">
        <v>9</v>
      </c>
      <c r="G7" s="617" t="s">
        <v>1229</v>
      </c>
      <c r="H7" s="886" t="s">
        <v>1224</v>
      </c>
    </row>
    <row r="8" spans="1:8" x14ac:dyDescent="0.2">
      <c r="A8" s="887" t="s">
        <v>933</v>
      </c>
      <c r="B8" s="618" t="s">
        <v>117</v>
      </c>
      <c r="C8" s="619" t="s">
        <v>117</v>
      </c>
      <c r="D8" s="619" t="s">
        <v>117</v>
      </c>
      <c r="E8" s="619"/>
      <c r="F8" s="619"/>
      <c r="G8" s="619" t="s">
        <v>117</v>
      </c>
      <c r="H8" s="888" t="s">
        <v>117</v>
      </c>
    </row>
    <row r="9" spans="1:8" x14ac:dyDescent="0.2">
      <c r="A9" s="889" t="s">
        <v>117</v>
      </c>
      <c r="B9" s="619" t="s">
        <v>117</v>
      </c>
      <c r="C9" s="619" t="s">
        <v>117</v>
      </c>
      <c r="D9" s="619" t="s">
        <v>117</v>
      </c>
      <c r="E9" s="619" t="s">
        <v>117</v>
      </c>
      <c r="F9" s="619"/>
      <c r="G9" s="619" t="s">
        <v>117</v>
      </c>
      <c r="H9" s="888" t="s">
        <v>117</v>
      </c>
    </row>
    <row r="10" spans="1:8" x14ac:dyDescent="0.2">
      <c r="A10" s="890" t="s">
        <v>117</v>
      </c>
      <c r="B10" s="619" t="s">
        <v>117</v>
      </c>
      <c r="C10" s="619" t="s">
        <v>117</v>
      </c>
      <c r="D10" s="619" t="s">
        <v>117</v>
      </c>
      <c r="E10" s="619"/>
      <c r="F10" s="619"/>
      <c r="G10" s="619" t="s">
        <v>117</v>
      </c>
      <c r="H10" s="888" t="s">
        <v>117</v>
      </c>
    </row>
    <row r="11" spans="1:8" x14ac:dyDescent="0.2">
      <c r="A11" s="890" t="s">
        <v>117</v>
      </c>
      <c r="B11" s="619" t="s">
        <v>117</v>
      </c>
      <c r="C11" s="619" t="s">
        <v>117</v>
      </c>
      <c r="D11" s="619" t="s">
        <v>117</v>
      </c>
      <c r="E11" s="619" t="s">
        <v>117</v>
      </c>
      <c r="F11" s="619"/>
      <c r="G11" s="619" t="s">
        <v>117</v>
      </c>
      <c r="H11" s="888" t="s">
        <v>117</v>
      </c>
    </row>
    <row r="12" spans="1:8" x14ac:dyDescent="0.2">
      <c r="A12" s="890" t="s">
        <v>117</v>
      </c>
      <c r="B12" s="619" t="s">
        <v>117</v>
      </c>
      <c r="C12" s="619" t="s">
        <v>117</v>
      </c>
      <c r="D12" s="619" t="s">
        <v>117</v>
      </c>
      <c r="E12" s="619" t="s">
        <v>117</v>
      </c>
      <c r="F12" s="619"/>
      <c r="G12" s="619" t="s">
        <v>117</v>
      </c>
      <c r="H12" s="888" t="s">
        <v>117</v>
      </c>
    </row>
    <row r="13" spans="1:8" x14ac:dyDescent="0.2">
      <c r="A13" s="890" t="s">
        <v>117</v>
      </c>
      <c r="B13" s="619" t="s">
        <v>117</v>
      </c>
      <c r="C13" s="619" t="s">
        <v>117</v>
      </c>
      <c r="D13" s="619" t="s">
        <v>117</v>
      </c>
      <c r="E13" s="619" t="s">
        <v>117</v>
      </c>
      <c r="F13" s="619"/>
      <c r="G13" s="619" t="s">
        <v>117</v>
      </c>
      <c r="H13" s="888" t="s">
        <v>117</v>
      </c>
    </row>
    <row r="14" spans="1:8" x14ac:dyDescent="0.2">
      <c r="A14" s="890" t="s">
        <v>117</v>
      </c>
      <c r="B14" s="619" t="s">
        <v>117</v>
      </c>
      <c r="C14" s="619" t="s">
        <v>117</v>
      </c>
      <c r="D14" s="619" t="s">
        <v>117</v>
      </c>
      <c r="E14" s="619" t="s">
        <v>117</v>
      </c>
      <c r="F14" s="619"/>
      <c r="G14" s="619"/>
      <c r="H14" s="888" t="s">
        <v>117</v>
      </c>
    </row>
    <row r="15" spans="1:8" x14ac:dyDescent="0.2">
      <c r="A15" s="890" t="s">
        <v>117</v>
      </c>
      <c r="B15" s="619" t="s">
        <v>117</v>
      </c>
      <c r="C15" s="619" t="s">
        <v>117</v>
      </c>
      <c r="D15" s="619" t="s">
        <v>117</v>
      </c>
      <c r="E15" s="619" t="s">
        <v>117</v>
      </c>
      <c r="F15" s="619" t="s">
        <v>117</v>
      </c>
      <c r="G15" s="619"/>
      <c r="H15" s="888" t="s">
        <v>117</v>
      </c>
    </row>
    <row r="16" spans="1:8" x14ac:dyDescent="0.2">
      <c r="A16" s="890" t="s">
        <v>117</v>
      </c>
      <c r="B16" s="619" t="s">
        <v>117</v>
      </c>
      <c r="C16" s="619" t="s">
        <v>117</v>
      </c>
      <c r="D16" s="619" t="s">
        <v>117</v>
      </c>
      <c r="E16" s="619" t="s">
        <v>117</v>
      </c>
      <c r="F16" s="619"/>
      <c r="G16" s="619"/>
      <c r="H16" s="888" t="s">
        <v>117</v>
      </c>
    </row>
    <row r="17" spans="1:8" x14ac:dyDescent="0.2">
      <c r="A17" s="890" t="s">
        <v>117</v>
      </c>
      <c r="B17" s="619" t="s">
        <v>117</v>
      </c>
      <c r="C17" s="619" t="s">
        <v>117</v>
      </c>
      <c r="D17" s="619" t="s">
        <v>117</v>
      </c>
      <c r="E17" s="619" t="s">
        <v>117</v>
      </c>
      <c r="F17" s="619"/>
      <c r="G17" s="619"/>
      <c r="H17" s="888" t="s">
        <v>117</v>
      </c>
    </row>
    <row r="18" spans="1:8" x14ac:dyDescent="0.2">
      <c r="A18" s="890" t="s">
        <v>117</v>
      </c>
      <c r="B18" s="619" t="s">
        <v>117</v>
      </c>
      <c r="C18" s="619" t="s">
        <v>237</v>
      </c>
      <c r="D18" s="619" t="s">
        <v>117</v>
      </c>
      <c r="E18" s="619" t="s">
        <v>117</v>
      </c>
      <c r="F18" s="619"/>
      <c r="G18" s="619" t="s">
        <v>117</v>
      </c>
      <c r="H18" s="888" t="s">
        <v>237</v>
      </c>
    </row>
    <row r="19" spans="1:8" x14ac:dyDescent="0.2">
      <c r="A19" s="890" t="s">
        <v>117</v>
      </c>
      <c r="B19" s="619" t="s">
        <v>117</v>
      </c>
      <c r="C19" s="619" t="s">
        <v>117</v>
      </c>
      <c r="D19" s="619" t="s">
        <v>117</v>
      </c>
      <c r="E19" s="619" t="s">
        <v>117</v>
      </c>
      <c r="F19" s="619" t="s">
        <v>117</v>
      </c>
      <c r="G19" s="619" t="s">
        <v>117</v>
      </c>
      <c r="H19" s="888" t="s">
        <v>117</v>
      </c>
    </row>
    <row r="20" spans="1:8" x14ac:dyDescent="0.2">
      <c r="A20" s="890" t="s">
        <v>117</v>
      </c>
      <c r="B20" s="619" t="s">
        <v>117</v>
      </c>
      <c r="C20" s="619" t="s">
        <v>117</v>
      </c>
      <c r="D20" s="619" t="s">
        <v>117</v>
      </c>
      <c r="E20" s="619" t="s">
        <v>117</v>
      </c>
      <c r="F20" s="619"/>
      <c r="G20" s="619"/>
      <c r="H20" s="888" t="s">
        <v>117</v>
      </c>
    </row>
    <row r="21" spans="1:8" x14ac:dyDescent="0.2">
      <c r="A21" s="890" t="s">
        <v>117</v>
      </c>
      <c r="B21" s="619" t="s">
        <v>117</v>
      </c>
      <c r="C21" s="619" t="s">
        <v>117</v>
      </c>
      <c r="D21" s="619" t="s">
        <v>117</v>
      </c>
      <c r="E21" s="619" t="s">
        <v>117</v>
      </c>
      <c r="F21" s="619"/>
      <c r="G21" s="619" t="s">
        <v>117</v>
      </c>
      <c r="H21" s="888" t="s">
        <v>117</v>
      </c>
    </row>
    <row r="22" spans="1:8" x14ac:dyDescent="0.2">
      <c r="A22" s="890" t="s">
        <v>117</v>
      </c>
      <c r="B22" s="619" t="s">
        <v>117</v>
      </c>
      <c r="C22" s="619" t="s">
        <v>117</v>
      </c>
      <c r="D22" s="619" t="s">
        <v>117</v>
      </c>
      <c r="E22" s="619" t="s">
        <v>117</v>
      </c>
      <c r="F22" s="619"/>
      <c r="G22" s="619"/>
      <c r="H22" s="888" t="s">
        <v>117</v>
      </c>
    </row>
    <row r="23" spans="1:8" x14ac:dyDescent="0.2">
      <c r="A23" s="890" t="s">
        <v>117</v>
      </c>
      <c r="B23" s="619" t="s">
        <v>237</v>
      </c>
      <c r="C23" s="619" t="s">
        <v>117</v>
      </c>
      <c r="D23" s="619" t="s">
        <v>117</v>
      </c>
      <c r="E23" s="619" t="s">
        <v>117</v>
      </c>
      <c r="F23" s="619"/>
      <c r="G23" s="619"/>
      <c r="H23" s="888" t="s">
        <v>117</v>
      </c>
    </row>
    <row r="24" spans="1:8" x14ac:dyDescent="0.2">
      <c r="A24" s="890" t="s">
        <v>117</v>
      </c>
      <c r="B24" s="619" t="s">
        <v>117</v>
      </c>
      <c r="C24" s="619" t="s">
        <v>117</v>
      </c>
      <c r="D24" s="619" t="s">
        <v>117</v>
      </c>
      <c r="E24" s="619" t="s">
        <v>117</v>
      </c>
      <c r="F24" s="619"/>
      <c r="G24" s="619" t="s">
        <v>117</v>
      </c>
      <c r="H24" s="888" t="s">
        <v>117</v>
      </c>
    </row>
    <row r="25" spans="1:8" x14ac:dyDescent="0.2">
      <c r="A25" s="890" t="s">
        <v>117</v>
      </c>
      <c r="B25" s="619" t="s">
        <v>117</v>
      </c>
      <c r="C25" s="619" t="s">
        <v>117</v>
      </c>
      <c r="D25" s="619" t="s">
        <v>117</v>
      </c>
      <c r="E25" s="619" t="s">
        <v>117</v>
      </c>
      <c r="F25" s="619"/>
      <c r="G25" s="619"/>
      <c r="H25" s="888" t="s">
        <v>117</v>
      </c>
    </row>
    <row r="26" spans="1:8" x14ac:dyDescent="0.2">
      <c r="A26" s="890" t="s">
        <v>117</v>
      </c>
      <c r="B26" s="619" t="s">
        <v>117</v>
      </c>
      <c r="C26" s="619" t="s">
        <v>117</v>
      </c>
      <c r="D26" s="619" t="s">
        <v>117</v>
      </c>
      <c r="E26" s="619" t="s">
        <v>117</v>
      </c>
      <c r="F26" s="619"/>
      <c r="G26" s="619" t="s">
        <v>117</v>
      </c>
      <c r="H26" s="888" t="s">
        <v>117</v>
      </c>
    </row>
    <row r="27" spans="1:8" x14ac:dyDescent="0.2">
      <c r="A27" s="890" t="s">
        <v>117</v>
      </c>
      <c r="B27" s="619" t="s">
        <v>117</v>
      </c>
      <c r="C27" s="619" t="s">
        <v>117</v>
      </c>
      <c r="D27" s="619" t="s">
        <v>117</v>
      </c>
      <c r="E27" s="619" t="s">
        <v>117</v>
      </c>
      <c r="F27" s="619"/>
      <c r="G27" s="619"/>
      <c r="H27" s="888" t="s">
        <v>117</v>
      </c>
    </row>
    <row r="28" spans="1:8" x14ac:dyDescent="0.2">
      <c r="A28" s="890" t="s">
        <v>117</v>
      </c>
      <c r="B28" s="619" t="s">
        <v>237</v>
      </c>
      <c r="C28" s="619" t="s">
        <v>117</v>
      </c>
      <c r="D28" s="619" t="s">
        <v>117</v>
      </c>
      <c r="E28" s="619" t="s">
        <v>117</v>
      </c>
      <c r="F28" s="619"/>
      <c r="G28" s="619" t="s">
        <v>117</v>
      </c>
      <c r="H28" s="888" t="s">
        <v>117</v>
      </c>
    </row>
    <row r="29" spans="1:8" x14ac:dyDescent="0.2">
      <c r="A29" s="890" t="s">
        <v>117</v>
      </c>
      <c r="B29" s="619" t="s">
        <v>117</v>
      </c>
      <c r="C29" s="619" t="s">
        <v>117</v>
      </c>
      <c r="D29" s="619" t="s">
        <v>117</v>
      </c>
      <c r="E29" s="619"/>
      <c r="F29" s="619" t="s">
        <v>117</v>
      </c>
      <c r="G29" s="619" t="s">
        <v>117</v>
      </c>
      <c r="H29" s="888" t="s">
        <v>117</v>
      </c>
    </row>
    <row r="30" spans="1:8" x14ac:dyDescent="0.2">
      <c r="A30" s="890" t="s">
        <v>117</v>
      </c>
      <c r="B30" s="619" t="s">
        <v>117</v>
      </c>
      <c r="C30" s="619" t="s">
        <v>117</v>
      </c>
      <c r="D30" s="619" t="s">
        <v>117</v>
      </c>
      <c r="E30" s="619" t="s">
        <v>117</v>
      </c>
      <c r="F30" s="619"/>
      <c r="G30" s="619"/>
      <c r="H30" s="888" t="s">
        <v>117</v>
      </c>
    </row>
    <row r="31" spans="1:8" x14ac:dyDescent="0.2">
      <c r="A31" s="890" t="s">
        <v>117</v>
      </c>
      <c r="B31" s="619" t="s">
        <v>117</v>
      </c>
      <c r="C31" s="619" t="s">
        <v>117</v>
      </c>
      <c r="D31" s="619" t="s">
        <v>117</v>
      </c>
      <c r="E31" s="619" t="s">
        <v>117</v>
      </c>
      <c r="F31" s="619" t="s">
        <v>117</v>
      </c>
      <c r="G31" s="619" t="s">
        <v>117</v>
      </c>
      <c r="H31" s="888" t="s">
        <v>117</v>
      </c>
    </row>
    <row r="32" spans="1:8" x14ac:dyDescent="0.2">
      <c r="A32" s="890" t="s">
        <v>117</v>
      </c>
      <c r="B32" s="619" t="s">
        <v>117</v>
      </c>
      <c r="C32" s="619" t="s">
        <v>117</v>
      </c>
      <c r="D32" s="619" t="s">
        <v>117</v>
      </c>
      <c r="E32" s="619" t="s">
        <v>117</v>
      </c>
      <c r="F32" s="619"/>
      <c r="G32" s="619" t="s">
        <v>117</v>
      </c>
      <c r="H32" s="888" t="s">
        <v>117</v>
      </c>
    </row>
    <row r="33" spans="1:8" x14ac:dyDescent="0.2">
      <c r="A33" s="890" t="s">
        <v>117</v>
      </c>
      <c r="B33" s="619" t="s">
        <v>117</v>
      </c>
      <c r="C33" s="619" t="s">
        <v>117</v>
      </c>
      <c r="D33" s="619" t="s">
        <v>117</v>
      </c>
      <c r="E33" s="619" t="s">
        <v>117</v>
      </c>
      <c r="F33" s="619"/>
      <c r="G33" s="619"/>
      <c r="H33" s="888" t="s">
        <v>117</v>
      </c>
    </row>
    <row r="34" spans="1:8" x14ac:dyDescent="0.2">
      <c r="A34" s="890" t="s">
        <v>117</v>
      </c>
      <c r="B34" s="619" t="s">
        <v>117</v>
      </c>
      <c r="C34" s="619" t="s">
        <v>117</v>
      </c>
      <c r="D34" s="619" t="s">
        <v>117</v>
      </c>
      <c r="E34" s="619" t="s">
        <v>117</v>
      </c>
      <c r="F34" s="619"/>
      <c r="G34" s="619"/>
      <c r="H34" s="888" t="s">
        <v>117</v>
      </c>
    </row>
    <row r="35" spans="1:8" x14ac:dyDescent="0.2">
      <c r="A35" s="890" t="s">
        <v>117</v>
      </c>
      <c r="B35" s="619" t="s">
        <v>117</v>
      </c>
      <c r="C35" s="619" t="s">
        <v>117</v>
      </c>
      <c r="D35" s="619" t="s">
        <v>117</v>
      </c>
      <c r="E35" s="619" t="s">
        <v>117</v>
      </c>
      <c r="F35" s="619"/>
      <c r="G35" s="619" t="s">
        <v>117</v>
      </c>
      <c r="H35" s="888" t="s">
        <v>117</v>
      </c>
    </row>
    <row r="36" spans="1:8" x14ac:dyDescent="0.2">
      <c r="A36" s="890" t="s">
        <v>117</v>
      </c>
      <c r="B36" s="619" t="s">
        <v>117</v>
      </c>
      <c r="C36" s="619" t="s">
        <v>117</v>
      </c>
      <c r="D36" s="619" t="s">
        <v>117</v>
      </c>
      <c r="E36" s="619" t="s">
        <v>117</v>
      </c>
      <c r="F36" s="619"/>
      <c r="G36" s="619" t="s">
        <v>117</v>
      </c>
      <c r="H36" s="888" t="s">
        <v>117</v>
      </c>
    </row>
    <row r="37" spans="1:8" x14ac:dyDescent="0.2">
      <c r="A37" s="890" t="s">
        <v>117</v>
      </c>
      <c r="B37" s="619" t="s">
        <v>117</v>
      </c>
      <c r="C37" s="619" t="s">
        <v>117</v>
      </c>
      <c r="D37" s="619" t="s">
        <v>117</v>
      </c>
      <c r="E37" s="619" t="s">
        <v>117</v>
      </c>
      <c r="F37" s="619"/>
      <c r="G37" s="619"/>
      <c r="H37" s="888" t="s">
        <v>117</v>
      </c>
    </row>
    <row r="38" spans="1:8" x14ac:dyDescent="0.2">
      <c r="A38" s="890" t="s">
        <v>117</v>
      </c>
      <c r="B38" s="619" t="s">
        <v>117</v>
      </c>
      <c r="C38" s="619" t="s">
        <v>117</v>
      </c>
      <c r="D38" s="619" t="s">
        <v>117</v>
      </c>
      <c r="E38" s="619"/>
      <c r="F38" s="619"/>
      <c r="G38" s="619" t="s">
        <v>117</v>
      </c>
      <c r="H38" s="888" t="s">
        <v>117</v>
      </c>
    </row>
    <row r="39" spans="1:8" x14ac:dyDescent="0.2">
      <c r="A39" s="890" t="s">
        <v>117</v>
      </c>
      <c r="B39" s="619" t="s">
        <v>117</v>
      </c>
      <c r="C39" s="619" t="s">
        <v>117</v>
      </c>
      <c r="D39" s="619" t="s">
        <v>117</v>
      </c>
      <c r="E39" s="619" t="s">
        <v>117</v>
      </c>
      <c r="F39" s="619"/>
      <c r="G39" s="619"/>
      <c r="H39" s="888" t="s">
        <v>117</v>
      </c>
    </row>
    <row r="40" spans="1:8" x14ac:dyDescent="0.2">
      <c r="A40" s="890" t="s">
        <v>237</v>
      </c>
      <c r="B40" s="619" t="s">
        <v>117</v>
      </c>
      <c r="C40" s="619" t="s">
        <v>117</v>
      </c>
      <c r="D40" s="619" t="s">
        <v>117</v>
      </c>
      <c r="E40" s="619" t="s">
        <v>117</v>
      </c>
      <c r="F40" s="619"/>
      <c r="G40" s="619"/>
      <c r="H40" s="888" t="s">
        <v>117</v>
      </c>
    </row>
    <row r="41" spans="1:8" x14ac:dyDescent="0.2">
      <c r="A41" s="890" t="s">
        <v>117</v>
      </c>
      <c r="B41" s="619" t="s">
        <v>117</v>
      </c>
      <c r="C41" s="619" t="s">
        <v>117</v>
      </c>
      <c r="D41" s="619" t="s">
        <v>117</v>
      </c>
      <c r="E41" s="619"/>
      <c r="F41" s="619"/>
      <c r="G41" s="619" t="s">
        <v>117</v>
      </c>
      <c r="H41" s="888" t="s">
        <v>117</v>
      </c>
    </row>
    <row r="42" spans="1:8" x14ac:dyDescent="0.2">
      <c r="A42" s="890" t="s">
        <v>117</v>
      </c>
      <c r="B42" s="619" t="s">
        <v>117</v>
      </c>
      <c r="C42" s="619" t="s">
        <v>117</v>
      </c>
      <c r="D42" s="619" t="s">
        <v>117</v>
      </c>
      <c r="E42" s="619" t="s">
        <v>117</v>
      </c>
      <c r="F42" s="619"/>
      <c r="G42" s="619"/>
      <c r="H42" s="888" t="s">
        <v>117</v>
      </c>
    </row>
    <row r="43" spans="1:8" x14ac:dyDescent="0.2">
      <c r="A43" s="890" t="s">
        <v>117</v>
      </c>
      <c r="B43" s="619" t="s">
        <v>117</v>
      </c>
      <c r="C43" s="619" t="s">
        <v>117</v>
      </c>
      <c r="D43" s="619" t="s">
        <v>117</v>
      </c>
      <c r="E43" s="619" t="s">
        <v>117</v>
      </c>
      <c r="F43" s="619" t="s">
        <v>117</v>
      </c>
      <c r="G43" s="619" t="s">
        <v>117</v>
      </c>
      <c r="H43" s="888" t="s">
        <v>117</v>
      </c>
    </row>
    <row r="44" spans="1:8" x14ac:dyDescent="0.2">
      <c r="A44" s="890" t="s">
        <v>117</v>
      </c>
      <c r="B44" s="619" t="s">
        <v>117</v>
      </c>
      <c r="C44" s="619" t="s">
        <v>117</v>
      </c>
      <c r="D44" s="619" t="s">
        <v>117</v>
      </c>
      <c r="E44" s="619" t="s">
        <v>117</v>
      </c>
      <c r="F44" s="619"/>
      <c r="G44" s="619"/>
      <c r="H44" s="888" t="s">
        <v>117</v>
      </c>
    </row>
    <row r="45" spans="1:8" x14ac:dyDescent="0.2">
      <c r="A45" s="890" t="s">
        <v>117</v>
      </c>
      <c r="B45" s="619" t="s">
        <v>117</v>
      </c>
      <c r="C45" s="619" t="s">
        <v>117</v>
      </c>
      <c r="D45" s="619" t="s">
        <v>117</v>
      </c>
      <c r="E45" s="619" t="s">
        <v>117</v>
      </c>
      <c r="F45" s="619"/>
      <c r="G45" s="619"/>
      <c r="H45" s="888" t="s">
        <v>117</v>
      </c>
    </row>
    <row r="46" spans="1:8" x14ac:dyDescent="0.2">
      <c r="A46" s="890" t="s">
        <v>117</v>
      </c>
      <c r="B46" s="619" t="s">
        <v>117</v>
      </c>
      <c r="C46" s="619" t="s">
        <v>117</v>
      </c>
      <c r="D46" s="619" t="s">
        <v>117</v>
      </c>
      <c r="E46" s="619" t="s">
        <v>117</v>
      </c>
      <c r="F46" s="619"/>
      <c r="G46" s="619" t="s">
        <v>117</v>
      </c>
      <c r="H46" s="888" t="s">
        <v>117</v>
      </c>
    </row>
    <row r="47" spans="1:8" x14ac:dyDescent="0.2">
      <c r="A47" s="890"/>
      <c r="B47" s="619"/>
      <c r="C47" s="619"/>
      <c r="D47" s="619"/>
      <c r="E47" s="619"/>
      <c r="F47" s="619"/>
      <c r="G47" s="619"/>
      <c r="H47" s="888"/>
    </row>
    <row r="48" spans="1:8" x14ac:dyDescent="0.2">
      <c r="A48" s="890" t="s">
        <v>117</v>
      </c>
      <c r="B48" s="619" t="s">
        <v>117</v>
      </c>
      <c r="C48" s="619" t="s">
        <v>117</v>
      </c>
      <c r="D48" s="619" t="s">
        <v>117</v>
      </c>
      <c r="E48" s="619" t="s">
        <v>117</v>
      </c>
      <c r="F48" s="619"/>
      <c r="G48" s="619"/>
      <c r="H48" s="888" t="s">
        <v>117</v>
      </c>
    </row>
    <row r="49" spans="1:8" x14ac:dyDescent="0.2">
      <c r="A49" s="890" t="s">
        <v>117</v>
      </c>
      <c r="B49" s="619" t="s">
        <v>117</v>
      </c>
      <c r="C49" s="619" t="s">
        <v>117</v>
      </c>
      <c r="D49" s="619" t="s">
        <v>117</v>
      </c>
      <c r="E49" s="619" t="s">
        <v>117</v>
      </c>
      <c r="F49" s="619"/>
      <c r="G49" s="619"/>
      <c r="H49" s="888" t="s">
        <v>117</v>
      </c>
    </row>
    <row r="50" spans="1:8" x14ac:dyDescent="0.2">
      <c r="A50" s="890" t="s">
        <v>117</v>
      </c>
      <c r="B50" s="619" t="s">
        <v>117</v>
      </c>
      <c r="C50" s="619" t="s">
        <v>117</v>
      </c>
      <c r="D50" s="619" t="s">
        <v>117</v>
      </c>
      <c r="E50" s="619" t="s">
        <v>117</v>
      </c>
      <c r="F50" s="619"/>
      <c r="G50" s="619"/>
      <c r="H50" s="888" t="s">
        <v>117</v>
      </c>
    </row>
    <row r="51" spans="1:8" x14ac:dyDescent="0.2">
      <c r="A51" s="890"/>
      <c r="B51" s="619" t="s">
        <v>117</v>
      </c>
      <c r="C51" s="619"/>
      <c r="D51" s="619"/>
      <c r="E51" s="619"/>
      <c r="F51" s="619"/>
      <c r="G51" s="619"/>
      <c r="H51" s="888"/>
    </row>
    <row r="52" spans="1:8" x14ac:dyDescent="0.2">
      <c r="A52" s="890"/>
      <c r="B52" s="619"/>
      <c r="C52" s="619"/>
      <c r="D52" s="619"/>
      <c r="E52" s="619" t="s">
        <v>117</v>
      </c>
      <c r="F52" s="619" t="s">
        <v>117</v>
      </c>
      <c r="G52" s="619" t="s">
        <v>117</v>
      </c>
      <c r="H52" s="888" t="s">
        <v>237</v>
      </c>
    </row>
    <row r="53" spans="1:8" x14ac:dyDescent="0.2">
      <c r="A53" s="890"/>
      <c r="B53" s="619"/>
      <c r="C53" s="619"/>
      <c r="D53" s="619"/>
      <c r="E53" s="619"/>
      <c r="F53" s="619"/>
      <c r="G53" s="619"/>
      <c r="H53" s="888" t="s">
        <v>117</v>
      </c>
    </row>
    <row r="54" spans="1:8" ht="15" thickBot="1" x14ac:dyDescent="0.25">
      <c r="A54" s="891"/>
      <c r="B54" s="892"/>
      <c r="C54" s="892"/>
      <c r="D54" s="892"/>
      <c r="E54" s="892"/>
      <c r="F54" s="892"/>
      <c r="G54" s="892"/>
      <c r="H54" s="893"/>
    </row>
    <row r="56" spans="1:8" x14ac:dyDescent="0.2">
      <c r="A56" s="513" t="s">
        <v>1230</v>
      </c>
    </row>
  </sheetData>
  <printOptions horizontalCentered="1"/>
  <pageMargins left="0.45" right="0.2" top="0.75" bottom="0.75" header="0.3" footer="0.3"/>
  <pageSetup scale="51" fitToWidth="0" fitToHeight="0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56</vt:i4>
      </vt:variant>
    </vt:vector>
  </HeadingPairs>
  <TitlesOfParts>
    <vt:vector size="96" baseType="lpstr">
      <vt:lpstr>Mandated Costs</vt:lpstr>
      <vt:lpstr>Revenue</vt:lpstr>
      <vt:lpstr>100 Instruction</vt:lpstr>
      <vt:lpstr>Research</vt:lpstr>
      <vt:lpstr>Public Service</vt:lpstr>
      <vt:lpstr>400 Academic Supp</vt:lpstr>
      <vt:lpstr>500 Student Services</vt:lpstr>
      <vt:lpstr>600 Institutional Supp</vt:lpstr>
      <vt:lpstr>800 Scholarships</vt:lpstr>
      <vt:lpstr>700 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BOR-4A</vt:lpstr>
      <vt:lpstr>BOR-5</vt:lpstr>
      <vt:lpstr>BOR-5A</vt:lpstr>
      <vt:lpstr>BOR-6</vt:lpstr>
      <vt:lpstr>BOR-7</vt:lpstr>
      <vt:lpstr>BOR-8</vt:lpstr>
      <vt:lpstr>BOR10</vt:lpstr>
      <vt:lpstr>BOR-12</vt:lpstr>
      <vt:lpstr>BOR-13</vt:lpstr>
      <vt:lpstr>BOR-13A</vt:lpstr>
      <vt:lpstr>BOR-13B</vt:lpstr>
      <vt:lpstr>BOR-15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BOR-ATH3</vt:lpstr>
      <vt:lpstr>'BOR10'!_BOR10</vt:lpstr>
      <vt:lpstr>'100 Instruction'!Print_Area</vt:lpstr>
      <vt:lpstr>'400 Academic Supp'!Print_Area</vt:lpstr>
      <vt:lpstr>'500 Student Services'!Print_Area</vt:lpstr>
      <vt:lpstr>'600 Institutional Supp'!Print_Area</vt:lpstr>
      <vt:lpstr>'700 OP&amp;M'!Print_Area</vt:lpstr>
      <vt:lpstr>'800 Scholarships'!Print_Area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'BOR10'!Print_Area</vt:lpstr>
      <vt:lpstr>'BOR-12'!Print_Area</vt:lpstr>
      <vt:lpstr>'BOR-13'!Print_Area</vt:lpstr>
      <vt:lpstr>'BOR-13A'!Print_Area</vt:lpstr>
      <vt:lpstr>'BOR-15'!Print_Area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'BOR-4A'!Print_Area</vt:lpstr>
      <vt:lpstr>'BOR-5'!Print_Area</vt:lpstr>
      <vt:lpstr>'BOR-5A'!Print_Area</vt:lpstr>
      <vt:lpstr>'BOR-6'!Print_Area</vt:lpstr>
      <vt:lpstr>'BOR-7'!Print_Area</vt:lpstr>
      <vt:lpstr>'BOR-8'!Print_Area</vt:lpstr>
      <vt:lpstr>'BOR-ATH3'!Print_Area</vt:lpstr>
      <vt:lpstr>Hospitals!Print_Area</vt:lpstr>
      <vt:lpstr>'Mandated Costs'!Print_Area</vt:lpstr>
      <vt:lpstr>NOTES!Print_Area</vt:lpstr>
      <vt:lpstr>Other!Print_Area</vt:lpstr>
      <vt:lpstr>'Public Service'!Print_Area</vt:lpstr>
      <vt:lpstr>Transfers!Print_Area</vt:lpstr>
      <vt:lpstr>Print_Area</vt:lpstr>
      <vt:lpstr>'100 Instruction'!Print_Titles</vt:lpstr>
      <vt:lpstr>'400 Academic Supp'!Print_Titles</vt:lpstr>
      <vt:lpstr>'500 Student Services'!Print_Titles</vt:lpstr>
      <vt:lpstr>'600 Institutional Supp'!Print_Titles</vt:lpstr>
      <vt:lpstr>'700 OP&amp;M'!Print_Titles</vt:lpstr>
      <vt:lpstr>'800 Scholarships'!Print_Titles</vt:lpstr>
      <vt:lpstr>Athletics!Print_Titles</vt:lpstr>
      <vt:lpstr>'BOR10'!Print_Titles</vt:lpstr>
      <vt:lpstr>'BOR-3A Other Rev'!Print_Titles</vt:lpstr>
      <vt:lpstr>'BOR-4A'!Print_Titles</vt:lpstr>
      <vt:lpstr>'BOR-5'!Print_Titles</vt:lpstr>
      <vt:lpstr>'BOR-7'!Print_Titles</vt:lpstr>
      <vt:lpstr>Hospitals!Print_Titles</vt:lpstr>
      <vt:lpstr>NOTES!Print_Titles</vt:lpstr>
      <vt:lpstr>Other!Print_Titles</vt:lpstr>
      <vt:lpstr>'Public Service'!Print_Titles</vt:lpstr>
      <vt:lpstr>Research!Print_Titles</vt:lpstr>
      <vt:lpstr>Revenue!Print_Titles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Blake Pitre</cp:lastModifiedBy>
  <cp:lastPrinted>2023-09-22T14:04:53Z</cp:lastPrinted>
  <dcterms:created xsi:type="dcterms:W3CDTF">2010-02-11T21:59:50Z</dcterms:created>
  <dcterms:modified xsi:type="dcterms:W3CDTF">2023-09-25T15:30:36Z</dcterms:modified>
</cp:coreProperties>
</file>